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Wingwall Design\"/>
    </mc:Choice>
  </mc:AlternateContent>
  <xr:revisionPtr revIDLastSave="0" documentId="13_ncr:1_{75F7F750-F490-4A6B-9BA0-5631677677CF}" xr6:coauthVersionLast="47" xr6:coauthVersionMax="47" xr10:uidLastSave="{00000000-0000-0000-0000-000000000000}"/>
  <bookViews>
    <workbookView xWindow="28680" yWindow="-120" windowWidth="29040" windowHeight="15840" tabRatio="812" activeTab="3" xr2:uid="{00000000-000D-0000-FFFF-FFFF00000000}"/>
  </bookViews>
  <sheets>
    <sheet name="Geometry and Pile Load" sheetId="3" r:id="rId1"/>
    <sheet name="Design Shear and Moment" sheetId="4" r:id="rId2"/>
    <sheet name="Horizontal Cantilever Design" sheetId="6" r:id="rId3"/>
    <sheet name="Vertical Cantilever Design" sheetId="10" r:id="rId4"/>
  </sheets>
  <definedNames>
    <definedName name="_xlnm.Print_Area" localSheetId="1">'Design Shear and Moment'!$A:$I</definedName>
    <definedName name="_xlnm.Print_Area" localSheetId="0">'Geometry and Pile Load'!$A$1:$I$85</definedName>
    <definedName name="_xlnm.Print_Area" localSheetId="2">'Horizontal Cantilever Design'!$A:$I</definedName>
    <definedName name="_xlnm.Print_Area" localSheetId="3">'Vertical Cantilever Design'!$A:$I</definedName>
    <definedName name="_xlnm.Print_Titles" localSheetId="1">'Design Shear and Moment'!$1:$2</definedName>
    <definedName name="_xlnm.Print_Titles" localSheetId="0">'Geometry and Pile Load'!$1:$2</definedName>
    <definedName name="_xlnm.Print_Titles" localSheetId="2">'Horizontal Cantilever Design'!$1:$2</definedName>
    <definedName name="_xlnm.Print_Titles" localSheetId="3">'Vertical Cantilever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3" l="1"/>
  <c r="B7" i="3"/>
  <c r="L6" i="3"/>
  <c r="L7" i="3"/>
  <c r="I26" i="3" l="1"/>
  <c r="E63" i="10"/>
  <c r="E82" i="10"/>
  <c r="E81" i="10"/>
  <c r="F76" i="10"/>
  <c r="G60" i="10"/>
  <c r="E53" i="10"/>
  <c r="E54" i="10" s="1"/>
  <c r="G38" i="10"/>
  <c r="G36" i="10"/>
  <c r="D36" i="10"/>
  <c r="H55" i="10" s="1"/>
  <c r="G35" i="10"/>
  <c r="D35" i="10"/>
  <c r="D38" i="10" s="1"/>
  <c r="E24" i="10"/>
  <c r="E23" i="10"/>
  <c r="F16" i="10"/>
  <c r="E16" i="10"/>
  <c r="G15" i="10"/>
  <c r="E72" i="10" s="1"/>
  <c r="F15" i="10"/>
  <c r="E71" i="10" s="1"/>
  <c r="E15" i="10"/>
  <c r="E70" i="10" s="1"/>
  <c r="F14" i="10"/>
  <c r="E14" i="10"/>
  <c r="G34" i="10" s="1"/>
  <c r="E80" i="6"/>
  <c r="G15" i="6"/>
  <c r="F31" i="4"/>
  <c r="F32" i="4" s="1"/>
  <c r="F8" i="10" s="1"/>
  <c r="B9" i="3"/>
  <c r="H45" i="3"/>
  <c r="D65" i="3" s="1"/>
  <c r="D37" i="10" l="1"/>
  <c r="F7" i="10"/>
  <c r="E25" i="10"/>
  <c r="H47" i="10"/>
  <c r="E73" i="10"/>
  <c r="C75" i="10" s="1"/>
  <c r="D51" i="3"/>
  <c r="C73" i="3" s="1"/>
  <c r="B24" i="4" s="1"/>
  <c r="H24" i="4" s="1"/>
  <c r="H54" i="3"/>
  <c r="D74" i="3" s="1"/>
  <c r="H51" i="3"/>
  <c r="D73" i="3" s="1"/>
  <c r="H38" i="3"/>
  <c r="D64" i="3" s="1"/>
  <c r="E24" i="4" l="1"/>
  <c r="D54" i="3"/>
  <c r="C74" i="3" s="1"/>
  <c r="E64" i="10"/>
  <c r="E66" i="10" s="1"/>
  <c r="F75" i="10" s="1"/>
  <c r="E75" i="10" s="1"/>
  <c r="E27" i="10"/>
  <c r="E63" i="6"/>
  <c r="D39" i="10"/>
  <c r="F16" i="4"/>
  <c r="F7" i="6" s="1"/>
  <c r="E73" i="3"/>
  <c r="C24" i="4" s="1"/>
  <c r="E26" i="10"/>
  <c r="D86" i="10"/>
  <c r="H74" i="10"/>
  <c r="H76" i="10"/>
  <c r="E76" i="10"/>
  <c r="B10" i="3"/>
  <c r="E42" i="3" s="1"/>
  <c r="D44" i="3" s="1"/>
  <c r="D45" i="3" s="1"/>
  <c r="C65" i="3" s="1"/>
  <c r="B10" i="4" s="1"/>
  <c r="B11" i="3"/>
  <c r="D37" i="3" s="1"/>
  <c r="D38" i="3" s="1"/>
  <c r="C64" i="3" s="1"/>
  <c r="B9" i="4" s="1"/>
  <c r="H75" i="10" l="1"/>
  <c r="H48" i="10"/>
  <c r="H49" i="10" s="1"/>
  <c r="D40" i="10"/>
  <c r="D84" i="10" s="1"/>
  <c r="D85" i="10" s="1"/>
  <c r="B25" i="4"/>
  <c r="E74" i="3"/>
  <c r="C25" i="4" s="1"/>
  <c r="G37" i="10"/>
  <c r="E28" i="10"/>
  <c r="D30" i="10" s="1"/>
  <c r="I24" i="4"/>
  <c r="F24" i="4"/>
  <c r="E52" i="10" l="1"/>
  <c r="E55" i="10" s="1"/>
  <c r="E56" i="10" s="1"/>
  <c r="D41" i="10"/>
  <c r="D42" i="10" s="1"/>
  <c r="D93" i="10" s="1"/>
  <c r="D94" i="10" s="1"/>
  <c r="D92" i="10"/>
  <c r="E44" i="10"/>
  <c r="H25" i="4"/>
  <c r="H26" i="4" s="1"/>
  <c r="D32" i="4" s="1"/>
  <c r="D8" i="10" s="1"/>
  <c r="D91" i="10" s="1"/>
  <c r="E99" i="10" s="1"/>
  <c r="E25" i="4"/>
  <c r="E26" i="4" s="1"/>
  <c r="D31" i="4" s="1"/>
  <c r="D7" i="10" s="1"/>
  <c r="F97" i="10"/>
  <c r="I25" i="4"/>
  <c r="I26" i="4" s="1"/>
  <c r="E32" i="4" s="1"/>
  <c r="E8" i="10" s="1"/>
  <c r="F25" i="4"/>
  <c r="F26" i="4" s="1"/>
  <c r="E31" i="4" s="1"/>
  <c r="E7" i="10" s="1"/>
  <c r="E51" i="10" s="1"/>
  <c r="D31" i="10" l="1"/>
  <c r="G30" i="10"/>
  <c r="H54" i="10"/>
  <c r="D89" i="10"/>
  <c r="I56" i="10" l="1"/>
  <c r="E60" i="10"/>
  <c r="G44" i="10"/>
  <c r="D88" i="10"/>
  <c r="G90" i="10" s="1"/>
  <c r="G93" i="10" s="1"/>
  <c r="F96" i="10" s="1"/>
  <c r="C99" i="10" s="1"/>
  <c r="F44" i="10" l="1"/>
  <c r="I44" i="10"/>
  <c r="I60" i="10"/>
  <c r="F60" i="10"/>
  <c r="G99" i="10"/>
  <c r="D99" i="10"/>
  <c r="I25" i="3" l="1"/>
  <c r="I24" i="3"/>
  <c r="H26" i="3"/>
  <c r="H25" i="3"/>
  <c r="H24" i="3"/>
  <c r="E98" i="6" l="1"/>
  <c r="E97" i="6"/>
  <c r="F92" i="6"/>
  <c r="E79" i="6"/>
  <c r="F76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E82" i="6" l="1"/>
  <c r="F91" i="6" s="1"/>
  <c r="E66" i="6"/>
  <c r="F75" i="6" s="1"/>
  <c r="E73" i="6"/>
  <c r="C75" i="6" s="1"/>
  <c r="E89" i="6"/>
  <c r="C91" i="6" s="1"/>
  <c r="H92" i="6" s="1"/>
  <c r="D38" i="6"/>
  <c r="E25" i="6"/>
  <c r="E15" i="6"/>
  <c r="E70" i="6" s="1"/>
  <c r="E16" i="6"/>
  <c r="E86" i="6" s="1"/>
  <c r="H90" i="6" l="1"/>
  <c r="H91" i="6"/>
  <c r="E92" i="6"/>
  <c r="E91" i="6"/>
  <c r="E76" i="6"/>
  <c r="F17" i="4" l="1"/>
  <c r="F8" i="6" s="1"/>
  <c r="E75" i="6"/>
  <c r="H76" i="6"/>
  <c r="H74" i="6"/>
  <c r="H75" i="6"/>
  <c r="E65" i="3"/>
  <c r="C10" i="4" s="1"/>
  <c r="E64" i="3"/>
  <c r="C9" i="4" s="1"/>
  <c r="D102" i="6" l="1"/>
  <c r="E26" i="6"/>
  <c r="E28" i="6" s="1"/>
  <c r="D30" i="6" s="1"/>
  <c r="H10" i="4"/>
  <c r="E10" i="4"/>
  <c r="I10" i="4"/>
  <c r="F10" i="4"/>
  <c r="H9" i="4"/>
  <c r="E9" i="4"/>
  <c r="I9" i="4"/>
  <c r="F9" i="4"/>
  <c r="H11" i="4" l="1"/>
  <c r="D17" i="4" s="1"/>
  <c r="D8" i="6" s="1"/>
  <c r="D107" i="6" s="1"/>
  <c r="E115" i="6" s="1"/>
  <c r="E11" i="4"/>
  <c r="D16" i="4" s="1"/>
  <c r="D7" i="6" s="1"/>
  <c r="I11" i="4" l="1"/>
  <c r="E17" i="4" s="1"/>
  <c r="E8" i="6" s="1"/>
  <c r="D31" i="6" s="1"/>
  <c r="G30" i="6" s="1"/>
  <c r="F11" i="4"/>
  <c r="E16" i="4" s="1"/>
  <c r="E7" i="6" s="1"/>
  <c r="E51" i="6" s="1"/>
  <c r="D104" i="6" l="1"/>
  <c r="G44" i="6"/>
  <c r="E14" i="6"/>
  <c r="G34" i="6" s="1"/>
  <c r="D40" i="6" l="1"/>
  <c r="D100" i="6" s="1"/>
  <c r="D101" i="6" s="1"/>
  <c r="H47" i="6"/>
  <c r="H49" i="6" s="1"/>
  <c r="F14" i="6"/>
  <c r="G35" i="6" s="1"/>
  <c r="F113" i="6" l="1"/>
  <c r="D105" i="6"/>
  <c r="G36" i="6"/>
  <c r="G37" i="6"/>
  <c r="D41" i="6" s="1"/>
  <c r="D42" i="6" s="1"/>
  <c r="D109" i="6" s="1"/>
  <c r="D110" i="6" s="1"/>
  <c r="G60" i="6"/>
  <c r="E52" i="6" l="1"/>
  <c r="E55" i="6" s="1"/>
  <c r="E56" i="6" s="1"/>
  <c r="H54" i="6" s="1"/>
  <c r="I56" i="6" s="1"/>
  <c r="E44" i="6"/>
  <c r="D108" i="6"/>
  <c r="G106" i="6" s="1"/>
  <c r="G109" i="6" s="1"/>
  <c r="F112" i="6" s="1"/>
  <c r="C115" i="6" s="1"/>
  <c r="E60" i="6" l="1"/>
  <c r="G115" i="6"/>
  <c r="D115" i="6"/>
  <c r="F44" i="6"/>
  <c r="I44" i="6"/>
  <c r="I60" i="6" l="1"/>
  <c r="F60" i="6"/>
</calcChain>
</file>

<file path=xl/sharedStrings.xml><?xml version="1.0" encoding="utf-8"?>
<sst xmlns="http://schemas.openxmlformats.org/spreadsheetml/2006/main" count="566" uniqueCount="220">
  <si>
    <t>Calculated:</t>
  </si>
  <si>
    <t>Checked:</t>
  </si>
  <si>
    <t>A =</t>
  </si>
  <si>
    <t>Design Loads and Moments: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</si>
  <si>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</si>
  <si>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</si>
  <si>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</si>
  <si>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(Geotech. Report)</t>
    </r>
  </si>
  <si>
    <t>feet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</si>
  <si>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</si>
  <si>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</si>
  <si>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</si>
  <si>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</si>
  <si>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(Geotech. Report)</t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</si>
  <si>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</si>
  <si>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</si>
  <si>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</si>
  <si>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</si>
  <si>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</si>
  <si>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</si>
  <si>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</si>
  <si>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</si>
  <si>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</si>
  <si>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</si>
  <si>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Retaining</t>
  </si>
  <si>
    <t>Wall</t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</si>
  <si>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</si>
  <si>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</si>
  <si>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</si>
  <si>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Total</t>
  </si>
  <si>
    <t>Load</t>
  </si>
  <si>
    <t>Arm</t>
  </si>
  <si>
    <t>Moment</t>
  </si>
  <si>
    <t>Earth Pressures (EH and LS):</t>
  </si>
  <si>
    <t>E1 (EH)</t>
  </si>
  <si>
    <t>E2 (LS)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</si>
  <si>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</si>
  <si>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</si>
  <si>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</si>
  <si>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</si>
  <si>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</si>
  <si>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</si>
  <si>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</si>
  <si>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</si>
  <si>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</si>
  <si>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</si>
  <si>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</si>
  <si>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</si>
  <si>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t>M</t>
  </si>
  <si>
    <t>b</t>
  </si>
  <si>
    <t>(inches)</t>
  </si>
  <si>
    <t>Design Shear, Moment and Section Width:</t>
  </si>
  <si>
    <t>(kips)</t>
  </si>
  <si>
    <t>(k-ft)</t>
  </si>
  <si>
    <t>Dead Loads (DC and EV):</t>
  </si>
  <si>
    <t>Factor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</si>
  <si>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</si>
  <si>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</si>
  <si>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</si>
  <si>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</si>
  <si>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</si>
  <si>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</si>
  <si>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</si>
  <si>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</si>
  <si>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</si>
  <si>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</si>
  <si>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</si>
  <si>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</si>
  <si>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</si>
  <si>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</si>
  <si>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</si>
  <si>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</si>
  <si>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</si>
  <si>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</si>
  <si>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</si>
  <si>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</si>
  <si>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</si>
  <si>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</si>
  <si>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</si>
  <si>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</si>
  <si>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</si>
  <si>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</si>
  <si>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</si>
  <si>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</si>
  <si>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</si>
  <si>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</si>
  <si>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</si>
  <si>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</si>
  <si>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</si>
  <si>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</si>
  <si>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</si>
  <si>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</si>
  <si>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</si>
  <si>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</si>
  <si>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</si>
  <si>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</si>
  <si>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</si>
  <si>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</si>
  <si>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</si>
  <si>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</si>
  <si>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</si>
  <si>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</si>
  <si>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</si>
  <si>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</si>
  <si>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</si>
  <si>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</si>
  <si>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</si>
  <si>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</si>
  <si>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</si>
  <si>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</si>
  <si>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</si>
  <si>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</si>
  <si>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</si>
  <si>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</si>
  <si>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</si>
  <si>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</si>
  <si>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</si>
  <si>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</si>
  <si>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</si>
  <si>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</si>
  <si>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</si>
  <si>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</si>
  <si>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</si>
  <si>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</si>
  <si>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</si>
  <si>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</si>
  <si>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</si>
  <si>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</si>
  <si>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</si>
  <si>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</si>
  <si>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</si>
  <si>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</si>
  <si>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</si>
  <si>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</si>
  <si>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</si>
  <si>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</si>
  <si>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</si>
  <si>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</si>
  <si>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</si>
  <si>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</si>
  <si>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</si>
  <si>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</si>
  <si>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</si>
  <si>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</si>
  <si>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</si>
  <si>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</si>
  <si>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</si>
  <si>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</si>
  <si>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</si>
  <si>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</si>
  <si>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</si>
  <si>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</si>
  <si>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</si>
  <si>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</si>
  <si>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</si>
  <si>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</si>
  <si>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Reinforcement Summary:</t>
  </si>
  <si>
    <t>Stem Wall Reinforcement Size and Spacing</t>
  </si>
  <si>
    <t>Bar Location</t>
  </si>
  <si>
    <t>Size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</si>
  <si>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</si>
  <si>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</si>
  <si>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</si>
  <si>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</si>
  <si>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</si>
  <si>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</si>
  <si>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</si>
  <si>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</si>
  <si>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</si>
  <si>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</si>
  <si>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</si>
  <si>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</si>
  <si>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</si>
  <si>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inches (Wingwall Thickness)</t>
  </si>
  <si>
    <t>inches (Wingwall Length)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</si>
  <si>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</si>
  <si>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</si>
  <si>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</si>
  <si>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</si>
  <si>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AJK</t>
  </si>
  <si>
    <t>Force</t>
  </si>
  <si>
    <t>(k)</t>
  </si>
  <si>
    <t>H1 =</t>
  </si>
  <si>
    <t>H2 =</t>
  </si>
  <si>
    <t>AS Thick. =</t>
  </si>
  <si>
    <r>
      <t>H</t>
    </r>
    <r>
      <rPr>
        <vertAlign val="subscript"/>
        <sz val="10"/>
        <rFont val="Calibri"/>
        <family val="2"/>
        <scheme val="minor"/>
      </rPr>
      <t>surcharge</t>
    </r>
    <r>
      <rPr>
        <sz val="10"/>
        <rFont val="Calibri"/>
        <family val="2"/>
        <scheme val="minor"/>
      </rPr>
      <t xml:space="preserve"> =</t>
    </r>
  </si>
  <si>
    <t>feet (Max)</t>
  </si>
  <si>
    <r>
      <t>H</t>
    </r>
    <r>
      <rPr>
        <vertAlign val="subscript"/>
        <sz val="10"/>
        <rFont val="Calibri"/>
        <family val="2"/>
        <scheme val="minor"/>
      </rPr>
      <t>active</t>
    </r>
    <r>
      <rPr>
        <sz val="10"/>
        <rFont val="Calibri"/>
        <family val="2"/>
        <scheme val="minor"/>
      </rPr>
      <t xml:space="preserve"> =</t>
    </r>
  </si>
  <si>
    <t>Force =</t>
  </si>
  <si>
    <t>Horizontal Cantilever Loads</t>
  </si>
  <si>
    <t>Vertical Cantilever Loads</t>
  </si>
  <si>
    <t>Self Weight</t>
  </si>
  <si>
    <t>Self Weight Constant Height (DC1):</t>
  </si>
  <si>
    <t>Self Weight Varying Height (DC2):</t>
  </si>
  <si>
    <t>Horizontal Cantilever</t>
  </si>
  <si>
    <t>DC1</t>
  </si>
  <si>
    <t>DC2</t>
  </si>
  <si>
    <t>Vertical Cantilever</t>
  </si>
  <si>
    <t>Wingwall Design Load Calculations</t>
  </si>
  <si>
    <t>Wingwall Stem Design Shear and Moment</t>
  </si>
  <si>
    <t>Wingwall Stem - Horizontal Cantilever Design</t>
  </si>
  <si>
    <t>Wingwall Stem - Vertical Cantilever Design</t>
  </si>
  <si>
    <t>Horizontal, Back Face</t>
  </si>
  <si>
    <t>Horizontal, Front Face</t>
  </si>
  <si>
    <t>Vertical, Each Face</t>
  </si>
  <si>
    <t>Shrinkage and Temperature Reinforcement Requirement - Horizontal, Front Face Bars:</t>
  </si>
  <si>
    <t>Shrinkage and Temperature Reinforcement Requirement - Vertical, Each Face Bars:</t>
  </si>
  <si>
    <t>Horizontal, Back Face:</t>
  </si>
  <si>
    <t>Horizontal, Front Face:</t>
  </si>
  <si>
    <t>Vertical, Each Face:</t>
  </si>
  <si>
    <t>Horizontal Cantilever Design</t>
  </si>
  <si>
    <t>Vertical Cantilever Design</t>
  </si>
  <si>
    <r>
      <t xml:space="preserve">DC1 = A x H2 x Length x 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</si>
  <si>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t xml:space="preserve">DC1 = A x (H1-H2) x Length x 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 xml:space="preserve">c </t>
    </r>
    <r>
      <rPr>
        <sz val="10"/>
        <rFont val="Calibri"/>
        <family val="2"/>
        <scheme val="minor"/>
      </rPr>
      <t>/ 2 =</t>
    </r>
  </si>
  <si>
    <t>ARA</t>
  </si>
  <si>
    <t>CUY-14-12.12E: Cantilever Wingwall Design</t>
  </si>
  <si>
    <t>Top of Wall El.:</t>
  </si>
  <si>
    <t>Beam Seat El.:</t>
  </si>
  <si>
    <t>End of Wall El.:</t>
  </si>
  <si>
    <t>Wall height: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</si>
</sst>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</numFmts>
  <fonts count="30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6" fillId="0" borderId="0" xfId="0" applyFont="1"/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65" fontId="1" fillId="0" borderId="17" xfId="0" applyNumberFormat="1" applyFont="1" applyBorder="1" applyAlignment="1">
      <alignment horizontal="center"/>
    </xf>
    <xf numFmtId="165" fontId="1" fillId="0" borderId="19" xfId="0" applyNumberFormat="1" applyFont="1" applyBorder="1" applyAlignment="1">
      <alignment horizontal="center"/>
    </xf>
    <xf numFmtId="0" fontId="1" fillId="0" borderId="15" xfId="0" applyFont="1" applyBorder="1"/>
    <xf numFmtId="0" fontId="7" fillId="0" borderId="23" xfId="0" applyFont="1" applyBorder="1" applyAlignment="1">
      <alignment horizontal="center"/>
    </xf>
    <xf numFmtId="165" fontId="1" fillId="0" borderId="20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6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right"/>
    </xf>
    <xf numFmtId="0" fontId="7" fillId="0" borderId="0" xfId="0" applyFont="1"/>
    <xf numFmtId="0" fontId="7" fillId="0" borderId="4" xfId="0" applyFont="1" applyBorder="1"/>
    <xf numFmtId="0" fontId="7" fillId="0" borderId="6" xfId="0" applyFont="1" applyBorder="1"/>
    <xf numFmtId="165" fontId="7" fillId="0" borderId="2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7" fillId="2" borderId="4" xfId="0" applyFont="1" applyFill="1" applyBorder="1"/>
    <xf numFmtId="0" fontId="7" fillId="2" borderId="6" xfId="0" applyFont="1" applyFill="1" applyBorder="1"/>
    <xf numFmtId="0" fontId="7" fillId="2" borderId="15" xfId="0" applyFont="1" applyFill="1" applyBorder="1" applyAlignment="1">
      <alignment horizontal="center"/>
    </xf>
    <xf numFmtId="165" fontId="7" fillId="2" borderId="16" xfId="0" applyNumberFormat="1" applyFont="1" applyFill="1" applyBorder="1" applyAlignment="1">
      <alignment horizontal="center"/>
    </xf>
    <xf numFmtId="2" fontId="7" fillId="2" borderId="17" xfId="0" applyNumberFormat="1" applyFont="1" applyFill="1" applyBorder="1" applyAlignment="1">
      <alignment horizontal="center"/>
    </xf>
    <xf numFmtId="2" fontId="7" fillId="2" borderId="19" xfId="0" applyNumberFormat="1" applyFont="1" applyFill="1" applyBorder="1" applyAlignment="1">
      <alignment horizontal="center"/>
    </xf>
    <xf numFmtId="0" fontId="1" fillId="0" borderId="9" xfId="0" applyFont="1" applyBorder="1"/>
    <xf numFmtId="2" fontId="7" fillId="2" borderId="13" xfId="0" applyNumberFormat="1" applyFont="1" applyFill="1" applyBorder="1" applyAlignment="1">
      <alignment horizontal="center"/>
    </xf>
    <xf numFmtId="2" fontId="7" fillId="2" borderId="14" xfId="0" applyNumberFormat="1" applyFont="1" applyFill="1" applyBorder="1" applyAlignment="1">
      <alignment horizontal="center"/>
    </xf>
    <xf numFmtId="2" fontId="7" fillId="2" borderId="20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left"/>
    </xf>
    <xf numFmtId="0" fontId="20" fillId="2" borderId="9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left" indent="3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left" indent="2"/>
    </xf>
    <xf numFmtId="0" fontId="1" fillId="2" borderId="8" xfId="0" applyFont="1" applyFill="1" applyBorder="1"/>
    <xf numFmtId="0" fontId="11" fillId="2" borderId="25" xfId="0" applyFont="1" applyFill="1" applyBorder="1" applyAlignment="1">
      <alignment horizontal="center"/>
    </xf>
    <xf numFmtId="0" fontId="19" fillId="2" borderId="25" xfId="0" applyFont="1" applyFill="1" applyBorder="1" applyAlignment="1">
      <alignment horizontal="right"/>
    </xf>
    <xf numFmtId="4" fontId="19" fillId="2" borderId="25" xfId="0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19" fillId="2" borderId="25" xfId="0" applyFont="1" applyFill="1" applyBorder="1" applyAlignment="1">
      <alignment horizontal="center"/>
    </xf>
    <xf numFmtId="165" fontId="19" fillId="2" borderId="25" xfId="0" applyNumberFormat="1" applyFont="1" applyFill="1" applyBorder="1" applyAlignment="1">
      <alignment horizontal="center"/>
    </xf>
    <xf numFmtId="0" fontId="27" fillId="0" borderId="0" xfId="0" applyFont="1" applyAlignment="1">
      <alignment horizontal="right"/>
    </xf>
    <xf numFmtId="0" fontId="19" fillId="2" borderId="4" xfId="0" applyFont="1" applyFill="1" applyBorder="1" applyAlignment="1">
      <alignment horizontal="center"/>
    </xf>
    <xf numFmtId="165" fontId="19" fillId="2" borderId="5" xfId="0" applyNumberFormat="1" applyFont="1" applyFill="1" applyBorder="1" applyAlignment="1">
      <alignment horizontal="center"/>
    </xf>
    <xf numFmtId="0" fontId="19" fillId="2" borderId="5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left"/>
    </xf>
    <xf numFmtId="0" fontId="20" fillId="2" borderId="2" xfId="0" applyFont="1" applyFill="1" applyBorder="1" applyAlignment="1">
      <alignment horizontal="left"/>
    </xf>
    <xf numFmtId="0" fontId="11" fillId="0" borderId="0" xfId="0" applyFont="1" applyAlignment="1">
      <alignment horizontal="left" indent="4"/>
    </xf>
    <xf numFmtId="0" fontId="19" fillId="2" borderId="8" xfId="0" applyFont="1" applyFill="1" applyBorder="1" applyAlignment="1">
      <alignment horizontal="right"/>
    </xf>
    <xf numFmtId="0" fontId="19" fillId="2" borderId="4" xfId="0" applyFont="1" applyFill="1" applyBorder="1" applyAlignment="1">
      <alignment horizontal="left"/>
    </xf>
    <xf numFmtId="0" fontId="19" fillId="2" borderId="6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2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2" fontId="7" fillId="2" borderId="20" xfId="0" applyNumberFormat="1" applyFont="1" applyFill="1" applyBorder="1" applyAlignment="1">
      <alignment horizontal="left"/>
    </xf>
    <xf numFmtId="0" fontId="11" fillId="2" borderId="13" xfId="0" applyFont="1" applyFill="1" applyBorder="1" applyAlignment="1">
      <alignment horizontal="right"/>
    </xf>
    <xf numFmtId="164" fontId="7" fillId="2" borderId="20" xfId="0" applyNumberFormat="1" applyFont="1" applyFill="1" applyBorder="1" applyAlignment="1">
      <alignment horizontal="center"/>
    </xf>
    <xf numFmtId="2" fontId="19" fillId="2" borderId="17" xfId="0" applyNumberFormat="1" applyFont="1" applyFill="1" applyBorder="1" applyAlignment="1">
      <alignment horizontal="center"/>
    </xf>
    <xf numFmtId="2" fontId="7" fillId="2" borderId="21" xfId="0" applyNumberFormat="1" applyFont="1" applyFill="1" applyBorder="1" applyAlignment="1">
      <alignment horizontal="left"/>
    </xf>
    <xf numFmtId="0" fontId="11" fillId="2" borderId="29" xfId="0" applyFont="1" applyFill="1" applyBorder="1" applyAlignment="1">
      <alignment horizontal="right"/>
    </xf>
    <xf numFmtId="164" fontId="7" fillId="2" borderId="21" xfId="0" applyNumberFormat="1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/>
    </xf>
    <xf numFmtId="2" fontId="19" fillId="2" borderId="18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left"/>
    </xf>
    <xf numFmtId="0" fontId="11" fillId="2" borderId="14" xfId="0" applyFont="1" applyFill="1" applyBorder="1" applyAlignment="1">
      <alignment horizontal="right"/>
    </xf>
    <xf numFmtId="164" fontId="7" fillId="2" borderId="22" xfId="0" applyNumberFormat="1" applyFont="1" applyFill="1" applyBorder="1" applyAlignment="1">
      <alignment horizontal="center"/>
    </xf>
    <xf numFmtId="2" fontId="19" fillId="2" borderId="19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1" fillId="0" borderId="2" xfId="0" applyFont="1" applyBorder="1"/>
    <xf numFmtId="165" fontId="1" fillId="0" borderId="30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25" xfId="0" applyFont="1" applyBorder="1"/>
    <xf numFmtId="165" fontId="1" fillId="0" borderId="31" xfId="0" applyNumberFormat="1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29" fillId="2" borderId="13" xfId="0" applyNumberFormat="1" applyFont="1" applyFill="1" applyBorder="1" applyAlignment="1">
      <alignment horizontal="center"/>
    </xf>
    <xf numFmtId="2" fontId="29" fillId="2" borderId="29" xfId="0" applyNumberFormat="1" applyFont="1" applyFill="1" applyBorder="1" applyAlignment="1">
      <alignment horizontal="center"/>
    </xf>
    <xf numFmtId="2" fontId="29" fillId="2" borderId="14" xfId="0" applyNumberFormat="1" applyFont="1" applyFill="1" applyBorder="1" applyAlignment="1">
      <alignment horizontal="center"/>
    </xf>
    <xf numFmtId="170" fontId="29" fillId="2" borderId="20" xfId="0" applyNumberFormat="1" applyFont="1" applyFill="1" applyBorder="1" applyAlignment="1">
      <alignment horizontal="center"/>
    </xf>
    <xf numFmtId="170" fontId="29" fillId="2" borderId="21" xfId="0" applyNumberFormat="1" applyFont="1" applyFill="1" applyBorder="1" applyAlignment="1">
      <alignment horizontal="center"/>
    </xf>
    <xf numFmtId="170" fontId="29" fillId="2" borderId="22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7" fillId="0" borderId="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20</xdr:row>
      <xdr:rowOff>131885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36634</xdr:colOff>
      <xdr:row>12</xdr:row>
      <xdr:rowOff>80596</xdr:rowOff>
    </xdr:from>
    <xdr:to>
      <xdr:col>3</xdr:col>
      <xdr:colOff>212480</xdr:colOff>
      <xdr:row>20</xdr:row>
      <xdr:rowOff>114146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1C7300-6C6F-40A3-8249-80177D7F4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34" y="2117481"/>
          <a:ext cx="2110154" cy="1323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CE7A143D-AFD6-44AC-83C3-7EEEA81D5359}"/>
            </a:ext>
          </a:extLst>
        </xdr:cNvPr>
        <xdr:cNvSpPr/>
      </xdr:nvSpPr>
      <xdr:spPr>
        <a:xfrm>
          <a:off x="2979127" y="5035062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8D1177C5-4D2F-4DD8-B607-BB17B9CCE5B4}"/>
            </a:ext>
          </a:extLst>
        </xdr:cNvPr>
        <xdr:cNvSpPr/>
      </xdr:nvSpPr>
      <xdr:spPr>
        <a:xfrm>
          <a:off x="4856285" y="7509363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72ED4F17-738C-4DEA-9E69-4410E4A009B1}"/>
            </a:ext>
          </a:extLst>
        </xdr:cNvPr>
        <xdr:cNvSpPr/>
      </xdr:nvSpPr>
      <xdr:spPr>
        <a:xfrm>
          <a:off x="3582865" y="8665552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829E586C-CD01-4DFE-8D29-694A70B20385}"/>
            </a:ext>
          </a:extLst>
        </xdr:cNvPr>
        <xdr:cNvSpPr/>
      </xdr:nvSpPr>
      <xdr:spPr>
        <a:xfrm>
          <a:off x="4856285" y="964076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20457785-0ECF-49DE-8669-576FDDE4D235}"/>
            </a:ext>
          </a:extLst>
        </xdr:cNvPr>
        <xdr:cNvSpPr/>
      </xdr:nvSpPr>
      <xdr:spPr>
        <a:xfrm>
          <a:off x="4936881" y="10331693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87</xdr:row>
      <xdr:rowOff>7327</xdr:rowOff>
    </xdr:from>
    <xdr:to>
      <xdr:col>5</xdr:col>
      <xdr:colOff>271096</xdr:colOff>
      <xdr:row>94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21C374BA-56F6-436F-8A98-CBA5943656FA}"/>
            </a:ext>
          </a:extLst>
        </xdr:cNvPr>
        <xdr:cNvSpPr/>
      </xdr:nvSpPr>
      <xdr:spPr>
        <a:xfrm>
          <a:off x="3206262" y="18085777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98</xdr:row>
      <xdr:rowOff>73269</xdr:rowOff>
    </xdr:from>
    <xdr:to>
      <xdr:col>5</xdr:col>
      <xdr:colOff>637442</xdr:colOff>
      <xdr:row>98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2C411002-9157-483A-9890-2ECE5D42D218}"/>
            </a:ext>
          </a:extLst>
        </xdr:cNvPr>
        <xdr:cNvSpPr/>
      </xdr:nvSpPr>
      <xdr:spPr>
        <a:xfrm>
          <a:off x="3560885" y="2015196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50AF8CD5-CF51-4C62-905C-A0FDCB64124A}"/>
            </a:ext>
          </a:extLst>
        </xdr:cNvPr>
        <xdr:cNvSpPr/>
      </xdr:nvSpPr>
      <xdr:spPr>
        <a:xfrm>
          <a:off x="4333142" y="1301554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18963152-6D77-4A7C-ADD2-9B639B3EDF8C}"/>
            </a:ext>
          </a:extLst>
        </xdr:cNvPr>
        <xdr:cNvSpPr/>
      </xdr:nvSpPr>
      <xdr:spPr>
        <a:xfrm>
          <a:off x="4340469" y="1321557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zoomScale="130" zoomScaleNormal="130" workbookViewId="0">
      <selection activeCell="H31" sqref="H31"/>
    </sheetView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15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15" ht="12.75" customHeight="1">
      <c r="A2" s="8" t="s">
        <v>198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15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5" ht="12.75" customHeight="1">
      <c r="A4" s="13" t="s">
        <v>5</v>
      </c>
      <c r="B4" s="5"/>
      <c r="C4" s="5"/>
      <c r="D4" s="5"/>
      <c r="E4" s="5"/>
      <c r="F4" s="5"/>
      <c r="G4" s="1"/>
      <c r="H4" s="6"/>
      <c r="I4" s="6"/>
      <c r="L4" s="18"/>
      <c r="M4" s="18"/>
      <c r="N4" s="18"/>
      <c r="O4" s="18"/>
    </row>
    <row r="5" spans="1:15" ht="12.75" customHeight="1">
      <c r="A5" s="143" t="s">
        <v>38</v>
      </c>
      <c r="B5" s="143"/>
      <c r="C5" s="143"/>
      <c r="D5" s="5"/>
      <c r="E5" s="5"/>
      <c r="F5" s="5"/>
      <c r="G5" s="1"/>
      <c r="H5" s="6"/>
      <c r="I5" s="6"/>
      <c r="J5" s="2" t="s">
        <v>216</v>
      </c>
      <c r="K5" s="18"/>
      <c r="L5" s="18">
        <v>895.69</v>
      </c>
      <c r="M5" s="18"/>
      <c r="N5" s="35"/>
      <c r="O5" s="18"/>
    </row>
    <row r="6" spans="1:15">
      <c r="A6" s="1" t="s">
        <v>2</v>
      </c>
      <c r="B6" s="9">
        <v>1.5</v>
      </c>
      <c r="C6" s="2" t="s">
        <v>8</v>
      </c>
      <c r="J6" s="2" t="s">
        <v>219</v>
      </c>
      <c r="K6" s="18"/>
      <c r="L6" s="35">
        <f>B8</f>
        <v>4.25</v>
      </c>
      <c r="M6" s="18"/>
      <c r="N6" s="18"/>
      <c r="O6" s="18"/>
    </row>
    <row r="7" spans="1:15">
      <c r="A7" s="1" t="s">
        <v>182</v>
      </c>
      <c r="B7" s="9">
        <f>L5-L8</f>
        <v>7.4100000000000819</v>
      </c>
      <c r="C7" s="2" t="s">
        <v>8</v>
      </c>
      <c r="J7" s="2" t="s">
        <v>218</v>
      </c>
      <c r="K7" s="18"/>
      <c r="L7" s="35">
        <f>L5-L6</f>
        <v>891.44</v>
      </c>
      <c r="M7" s="18"/>
      <c r="N7" s="18"/>
      <c r="O7" s="18"/>
    </row>
    <row r="8" spans="1:15">
      <c r="A8" s="1" t="s">
        <v>183</v>
      </c>
      <c r="B8" s="9">
        <v>4.25</v>
      </c>
      <c r="C8" s="2" t="s">
        <v>8</v>
      </c>
      <c r="J8" s="2" t="s">
        <v>217</v>
      </c>
      <c r="K8" s="18"/>
      <c r="L8" s="18">
        <v>888.28</v>
      </c>
      <c r="M8" s="18"/>
      <c r="N8" s="18"/>
      <c r="O8" s="35"/>
    </row>
    <row r="9" spans="1:15">
      <c r="A9" s="1" t="s">
        <v>184</v>
      </c>
      <c r="B9" s="138">
        <f>13/12</f>
        <v>1.0833333333333333</v>
      </c>
      <c r="C9" s="2" t="s">
        <v>8</v>
      </c>
    </row>
    <row r="10" spans="1:15" ht="14.25">
      <c r="A10" s="1" t="s">
        <v>185</v>
      </c>
      <c r="B10" s="35">
        <f>B7-B9</f>
        <v>6.3266666666667488</v>
      </c>
      <c r="C10" s="2" t="s">
        <v>8</v>
      </c>
      <c r="M10" s="18"/>
    </row>
    <row r="11" spans="1:15" ht="14.25">
      <c r="A11" s="1" t="s">
        <v>187</v>
      </c>
      <c r="B11" s="35">
        <f>B7-B9-(SQRT(3^2+1.5^2))</f>
        <v>2.9725647004170641</v>
      </c>
      <c r="C11" s="2" t="s">
        <v>8</v>
      </c>
      <c r="M11" s="18"/>
    </row>
    <row r="12" spans="1:15">
      <c r="A12" s="1" t="s">
        <v>37</v>
      </c>
      <c r="B12" s="9">
        <f>7+9/12</f>
        <v>7.75</v>
      </c>
      <c r="C12" s="2" t="s">
        <v>186</v>
      </c>
    </row>
    <row r="13" spans="1:15">
      <c r="A13" s="1"/>
      <c r="B13" s="9"/>
    </row>
    <row r="14" spans="1:15">
      <c r="A14" s="1"/>
      <c r="B14" s="9"/>
    </row>
    <row r="15" spans="1:15">
      <c r="A15" s="1"/>
      <c r="B15" s="121"/>
    </row>
    <row r="19" spans="1:13">
      <c r="A19" s="1"/>
      <c r="B19" s="9"/>
    </row>
    <row r="20" spans="1:13">
      <c r="A20" s="1"/>
      <c r="B20" s="9"/>
    </row>
    <row r="21" spans="1:13">
      <c r="A21" s="1"/>
      <c r="B21" s="9"/>
    </row>
    <row r="22" spans="1:13">
      <c r="A22" s="1"/>
      <c r="B22" s="9"/>
    </row>
    <row r="23" spans="1:13">
      <c r="A23" s="143" t="s">
        <v>39</v>
      </c>
      <c r="B23" s="143"/>
      <c r="C23" s="143"/>
      <c r="D23" s="143"/>
      <c r="F23" s="143" t="s">
        <v>157</v>
      </c>
      <c r="G23" s="143"/>
      <c r="H23" s="143"/>
      <c r="I23" s="143"/>
    </row>
    <row r="24" spans="1:13" ht="15.75">
      <c r="A24" s="17" t="s">
        <v>15</v>
      </c>
      <c r="B24" s="11">
        <v>0.15</v>
      </c>
      <c r="C24" s="10" t="s">
        <v>6</v>
      </c>
      <c r="F24" s="17"/>
      <c r="G24" s="70" t="s">
        <v>207</v>
      </c>
      <c r="H24" s="122">
        <f>'Horizontal Cantilever Design'!D14</f>
        <v>5</v>
      </c>
      <c r="I24" s="123">
        <f>'Horizontal Cantilever Design'!G14</f>
        <v>12</v>
      </c>
    </row>
    <row r="25" spans="1:13" ht="15.75">
      <c r="A25" s="17" t="s">
        <v>16</v>
      </c>
      <c r="B25" s="11">
        <v>0.12</v>
      </c>
      <c r="C25" s="10" t="s">
        <v>7</v>
      </c>
      <c r="F25" s="17"/>
      <c r="G25" s="70" t="s">
        <v>208</v>
      </c>
      <c r="H25" s="122">
        <f>'Horizontal Cantilever Design'!D15</f>
        <v>5</v>
      </c>
      <c r="I25" s="123">
        <f>'Horizontal Cantilever Design'!G15</f>
        <v>12</v>
      </c>
    </row>
    <row r="26" spans="1:13" ht="14.25">
      <c r="A26" s="1" t="s">
        <v>152</v>
      </c>
      <c r="B26" s="9">
        <v>4</v>
      </c>
      <c r="C26" s="2" t="s">
        <v>67</v>
      </c>
      <c r="G26" s="70" t="s">
        <v>209</v>
      </c>
      <c r="H26" s="122">
        <f>'Horizontal Cantilever Design'!D16</f>
        <v>5</v>
      </c>
      <c r="I26" s="123">
        <f>'Horizontal Cantilever Design'!G16</f>
        <v>18</v>
      </c>
    </row>
    <row r="27" spans="1:13">
      <c r="A27" s="17" t="s">
        <v>153</v>
      </c>
      <c r="B27" s="9">
        <v>1</v>
      </c>
      <c r="C27" s="2" t="s">
        <v>154</v>
      </c>
    </row>
    <row r="28" spans="1:13" ht="15" thickBot="1">
      <c r="A28" s="1" t="s">
        <v>177</v>
      </c>
      <c r="B28" s="9">
        <v>1</v>
      </c>
      <c r="C28" s="10" t="s">
        <v>130</v>
      </c>
    </row>
    <row r="29" spans="1:13" ht="14.25">
      <c r="A29" s="1" t="s">
        <v>165</v>
      </c>
      <c r="B29" s="9">
        <v>60</v>
      </c>
      <c r="C29" s="2" t="s">
        <v>67</v>
      </c>
      <c r="F29" s="17"/>
      <c r="G29" s="70"/>
      <c r="H29" s="122"/>
      <c r="I29" s="123"/>
      <c r="L29" s="21" t="s">
        <v>24</v>
      </c>
      <c r="M29" s="21"/>
    </row>
    <row r="30" spans="1:13" ht="14.25">
      <c r="A30" s="1"/>
      <c r="B30" s="9"/>
      <c r="L30" s="22" t="s">
        <v>25</v>
      </c>
      <c r="M30" s="22" t="s">
        <v>28</v>
      </c>
    </row>
    <row r="31" spans="1:13" ht="13.5" thickBot="1">
      <c r="A31" s="143" t="s">
        <v>40</v>
      </c>
      <c r="B31" s="143"/>
      <c r="C31" s="143"/>
      <c r="D31" s="143"/>
      <c r="L31" s="22" t="s">
        <v>26</v>
      </c>
      <c r="M31" s="22" t="s">
        <v>27</v>
      </c>
    </row>
    <row r="32" spans="1:13" ht="14.25">
      <c r="A32" s="1" t="s">
        <v>12</v>
      </c>
      <c r="B32" s="11">
        <v>0.36</v>
      </c>
      <c r="C32" s="16" t="s">
        <v>13</v>
      </c>
      <c r="L32" s="23">
        <v>5</v>
      </c>
      <c r="M32" s="23">
        <v>5</v>
      </c>
    </row>
    <row r="33" spans="1:13" ht="12.75" customHeight="1">
      <c r="L33" s="24">
        <v>10</v>
      </c>
      <c r="M33" s="24">
        <v>3.5</v>
      </c>
    </row>
    <row r="34" spans="1:13" ht="12.75" customHeight="1" thickBot="1">
      <c r="A34" s="13" t="s">
        <v>189</v>
      </c>
      <c r="L34" s="25">
        <v>20</v>
      </c>
      <c r="M34" s="25">
        <v>2</v>
      </c>
    </row>
    <row r="35" spans="1:13">
      <c r="A35" s="139" t="s">
        <v>9</v>
      </c>
      <c r="I35" s="3" t="s">
        <v>10</v>
      </c>
    </row>
    <row r="36" spans="1:13">
      <c r="A36" s="14" t="s">
        <v>14</v>
      </c>
      <c r="I36" s="15" t="s">
        <v>11</v>
      </c>
    </row>
    <row r="37" spans="1:13" ht="15.75">
      <c r="C37" s="1" t="s">
        <v>45</v>
      </c>
      <c r="D37" s="19">
        <f>0.5*B32*B25*B11^2</f>
        <v>0.19086064340037673</v>
      </c>
      <c r="E37" s="16" t="s">
        <v>17</v>
      </c>
    </row>
    <row r="38" spans="1:13">
      <c r="C38" s="1" t="s">
        <v>188</v>
      </c>
      <c r="D38" s="19">
        <f>D37*B12</f>
        <v>1.4791699863529197</v>
      </c>
      <c r="E38" s="16" t="s">
        <v>4</v>
      </c>
      <c r="G38" s="1" t="s">
        <v>18</v>
      </c>
      <c r="H38" s="19">
        <f>B12/2</f>
        <v>3.875</v>
      </c>
      <c r="I38" s="2" t="s">
        <v>8</v>
      </c>
    </row>
    <row r="40" spans="1:13">
      <c r="A40" s="14" t="s">
        <v>19</v>
      </c>
      <c r="I40" s="15" t="s">
        <v>20</v>
      </c>
    </row>
    <row r="41" spans="1:13">
      <c r="B41" s="20" t="s">
        <v>21</v>
      </c>
    </row>
    <row r="42" spans="1:13" ht="14.25">
      <c r="D42" s="1" t="s">
        <v>22</v>
      </c>
      <c r="E42" s="19">
        <f>IF(B10&lt;L32,M32,IF(AND(B10&gt;=L32,B10+0.5&lt;L33),(((B10)-L32)/(L32-L33))*(M32-M33)+M32,IF(AND(B10&gt;=L33,B10+0.5&lt;L34),(((B10)-L33)/(L33-L34))*(M33-M34)+M33,M34)))</f>
        <v>4.6019999999999754</v>
      </c>
      <c r="F42" s="2" t="s">
        <v>23</v>
      </c>
    </row>
    <row r="44" spans="1:13" ht="14.25">
      <c r="C44" s="1" t="s">
        <v>46</v>
      </c>
      <c r="D44" s="19">
        <f>B32*B25*E42*B10</f>
        <v>1.2577818240000094</v>
      </c>
      <c r="E44" s="16" t="s">
        <v>17</v>
      </c>
    </row>
    <row r="45" spans="1:13" ht="12" customHeight="1">
      <c r="C45" s="1" t="s">
        <v>188</v>
      </c>
      <c r="D45" s="35">
        <f>D44*B12</f>
        <v>9.7478091360000718</v>
      </c>
      <c r="E45" s="16" t="s">
        <v>4</v>
      </c>
      <c r="G45" s="1" t="s">
        <v>18</v>
      </c>
      <c r="H45" s="19">
        <f>B12/2</f>
        <v>3.875</v>
      </c>
      <c r="I45" s="2" t="s">
        <v>8</v>
      </c>
    </row>
    <row r="46" spans="1:13" ht="12" customHeight="1">
      <c r="B46" s="1"/>
      <c r="C46" s="12"/>
    </row>
    <row r="47" spans="1:13" ht="12" customHeight="1">
      <c r="B47" s="1"/>
      <c r="C47" s="12"/>
    </row>
    <row r="48" spans="1:13" ht="12" customHeight="1">
      <c r="A48" s="13" t="s">
        <v>190</v>
      </c>
      <c r="B48" s="1"/>
      <c r="C48" s="12"/>
    </row>
    <row r="49" spans="1:9" ht="12" customHeight="1">
      <c r="A49" s="139" t="s">
        <v>191</v>
      </c>
      <c r="B49" s="1"/>
      <c r="C49" s="12"/>
    </row>
    <row r="50" spans="1:9" ht="12" customHeight="1">
      <c r="A50" s="14" t="s">
        <v>192</v>
      </c>
      <c r="B50" s="1"/>
      <c r="C50" s="12"/>
    </row>
    <row r="51" spans="1:9" ht="12" customHeight="1">
      <c r="A51" s="14"/>
      <c r="B51" s="1"/>
      <c r="C51" s="1" t="s">
        <v>212</v>
      </c>
      <c r="D51" s="19">
        <f>B6*B8*B12*B24</f>
        <v>7.4109374999999993</v>
      </c>
      <c r="E51" s="16" t="s">
        <v>4</v>
      </c>
      <c r="G51" s="1" t="s">
        <v>18</v>
      </c>
      <c r="H51" s="19">
        <f>B12/2</f>
        <v>3.875</v>
      </c>
      <c r="I51" s="2" t="s">
        <v>8</v>
      </c>
    </row>
    <row r="52" spans="1:9" ht="12" customHeight="1">
      <c r="A52" s="14"/>
      <c r="B52" s="1"/>
      <c r="C52" s="1"/>
      <c r="D52" s="19"/>
      <c r="E52" s="16"/>
      <c r="G52" s="1"/>
      <c r="H52" s="19"/>
    </row>
    <row r="53" spans="1:9" ht="12" customHeight="1">
      <c r="A53" s="14" t="s">
        <v>193</v>
      </c>
      <c r="B53" s="1"/>
      <c r="C53" s="12"/>
    </row>
    <row r="54" spans="1:9" ht="12" customHeight="1">
      <c r="A54" s="14"/>
      <c r="B54" s="1"/>
      <c r="C54" s="1" t="s">
        <v>213</v>
      </c>
      <c r="D54" s="19">
        <f>B6*(B7-B8)*B12*B24/2</f>
        <v>2.7551250000000711</v>
      </c>
      <c r="E54" s="16" t="s">
        <v>4</v>
      </c>
      <c r="G54" s="1" t="s">
        <v>18</v>
      </c>
      <c r="H54" s="19">
        <f>B12/3</f>
        <v>2.5833333333333335</v>
      </c>
      <c r="I54" s="2" t="s">
        <v>8</v>
      </c>
    </row>
    <row r="55" spans="1:9" ht="12" customHeight="1">
      <c r="A55" s="14"/>
      <c r="B55" s="1"/>
      <c r="C55" s="12"/>
    </row>
    <row r="56" spans="1:9" ht="12" customHeight="1">
      <c r="B56" s="1"/>
      <c r="C56" s="12"/>
    </row>
    <row r="57" spans="1:9">
      <c r="A57" s="13" t="s">
        <v>3</v>
      </c>
    </row>
    <row r="58" spans="1:9">
      <c r="A58" s="13"/>
    </row>
    <row r="59" spans="1:9">
      <c r="A59" s="14" t="s">
        <v>33</v>
      </c>
    </row>
    <row r="60" spans="1:9" ht="13.5" thickBot="1">
      <c r="A60" s="14"/>
    </row>
    <row r="61" spans="1:9" ht="13.5" thickBot="1">
      <c r="A61" s="14"/>
      <c r="C61" s="140" t="s">
        <v>194</v>
      </c>
      <c r="D61" s="141"/>
      <c r="E61" s="142"/>
    </row>
    <row r="62" spans="1:9">
      <c r="A62" s="34"/>
      <c r="B62" s="21" t="s">
        <v>30</v>
      </c>
      <c r="C62" s="21" t="s">
        <v>30</v>
      </c>
      <c r="D62" s="21" t="s">
        <v>31</v>
      </c>
      <c r="E62" s="21" t="s">
        <v>32</v>
      </c>
    </row>
    <row r="63" spans="1:9" ht="13.5" thickBot="1">
      <c r="A63" s="34"/>
      <c r="B63" s="22" t="s">
        <v>36</v>
      </c>
      <c r="C63" s="22" t="s">
        <v>4</v>
      </c>
      <c r="D63" s="22" t="s">
        <v>27</v>
      </c>
      <c r="E63" s="22" t="s">
        <v>53</v>
      </c>
    </row>
    <row r="64" spans="1:9">
      <c r="B64" s="26" t="s">
        <v>34</v>
      </c>
      <c r="C64" s="32">
        <f>D38</f>
        <v>1.4791699863529197</v>
      </c>
      <c r="D64" s="32">
        <f>H38</f>
        <v>3.875</v>
      </c>
      <c r="E64" s="28">
        <f>C64*D64</f>
        <v>5.7317836971175637</v>
      </c>
    </row>
    <row r="65" spans="1:5" ht="13.5" thickBot="1">
      <c r="B65" s="27" t="s">
        <v>35</v>
      </c>
      <c r="C65" s="33">
        <f>D45</f>
        <v>9.7478091360000718</v>
      </c>
      <c r="D65" s="33">
        <f>H45</f>
        <v>3.875</v>
      </c>
      <c r="E65" s="29">
        <f>C65*D65</f>
        <v>37.77276040200028</v>
      </c>
    </row>
    <row r="66" spans="1:5">
      <c r="A66" s="13"/>
    </row>
    <row r="67" spans="1:5">
      <c r="A67" s="13"/>
    </row>
    <row r="68" spans="1:5">
      <c r="A68" s="14" t="s">
        <v>54</v>
      </c>
    </row>
    <row r="69" spans="1:5" ht="13.5" thickBot="1">
      <c r="A69" s="14"/>
    </row>
    <row r="70" spans="1:5" ht="13.5" thickBot="1">
      <c r="A70" s="13"/>
      <c r="C70" s="140" t="s">
        <v>197</v>
      </c>
      <c r="D70" s="141"/>
      <c r="E70" s="142"/>
    </row>
    <row r="71" spans="1:5">
      <c r="A71" s="13"/>
      <c r="B71" s="21" t="s">
        <v>30</v>
      </c>
      <c r="C71" s="21" t="s">
        <v>30</v>
      </c>
      <c r="D71" s="21" t="s">
        <v>31</v>
      </c>
      <c r="E71" s="21" t="s">
        <v>32</v>
      </c>
    </row>
    <row r="72" spans="1:5" ht="13.5" thickBot="1">
      <c r="A72" s="13"/>
      <c r="B72" s="22" t="s">
        <v>36</v>
      </c>
      <c r="C72" s="22" t="s">
        <v>4</v>
      </c>
      <c r="D72" s="22" t="s">
        <v>27</v>
      </c>
      <c r="E72" s="22" t="s">
        <v>53</v>
      </c>
    </row>
    <row r="73" spans="1:5">
      <c r="A73" s="13"/>
      <c r="B73" s="26" t="s">
        <v>195</v>
      </c>
      <c r="C73" s="32">
        <f>D51</f>
        <v>7.4109374999999993</v>
      </c>
      <c r="D73" s="32">
        <f>H51</f>
        <v>3.875</v>
      </c>
      <c r="E73" s="28">
        <f>C73*D73</f>
        <v>28.717382812499999</v>
      </c>
    </row>
    <row r="74" spans="1:5" ht="13.5" thickBot="1">
      <c r="A74" s="13"/>
      <c r="B74" s="27" t="s">
        <v>196</v>
      </c>
      <c r="C74" s="33">
        <f>D54</f>
        <v>2.7551250000000711</v>
      </c>
      <c r="D74" s="33">
        <f>H54</f>
        <v>2.5833333333333335</v>
      </c>
      <c r="E74" s="29">
        <f>C74*D74</f>
        <v>7.117406250000184</v>
      </c>
    </row>
    <row r="75" spans="1:5">
      <c r="A75" s="13"/>
    </row>
    <row r="76" spans="1:5">
      <c r="A76" s="13"/>
    </row>
    <row r="77" spans="1:5">
      <c r="A77" s="13"/>
    </row>
    <row r="78" spans="1:5">
      <c r="A78" s="14"/>
    </row>
    <row r="79" spans="1:5" s="34" customFormat="1"/>
    <row r="80" spans="1:5" s="34" customFormat="1"/>
    <row r="81" spans="2:9">
      <c r="G81" s="18"/>
      <c r="I81" s="18"/>
    </row>
    <row r="82" spans="2:9">
      <c r="F82" s="19"/>
      <c r="G82" s="18"/>
      <c r="H82" s="19"/>
      <c r="I82" s="18"/>
    </row>
    <row r="83" spans="2:9">
      <c r="B83" s="18"/>
      <c r="D83" s="19"/>
      <c r="E83" s="18"/>
      <c r="F83" s="19"/>
      <c r="G83" s="18"/>
      <c r="H83" s="19"/>
      <c r="I83" s="18"/>
    </row>
    <row r="85" spans="2:9">
      <c r="B85" s="19"/>
      <c r="C85" s="18"/>
      <c r="D85" s="39"/>
      <c r="E85" s="19"/>
      <c r="F85" s="38"/>
      <c r="G85" s="18"/>
      <c r="H85" s="37"/>
      <c r="I85" s="36"/>
    </row>
  </sheetData>
  <mergeCells count="6">
    <mergeCell ref="C70:E70"/>
    <mergeCell ref="A5:C5"/>
    <mergeCell ref="A31:D31"/>
    <mergeCell ref="A23:D23"/>
    <mergeCell ref="F23:I23"/>
    <mergeCell ref="C61:E61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5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I32"/>
  <sheetViews>
    <sheetView topLeftCell="A3" zoomScale="130" zoomScaleNormal="130" workbookViewId="0"/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199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5" spans="1:9" ht="13.5" thickBot="1">
      <c r="A5" s="13" t="s">
        <v>200</v>
      </c>
    </row>
    <row r="6" spans="1:9" ht="13.5" thickBot="1">
      <c r="A6" s="30"/>
      <c r="B6" s="21"/>
      <c r="C6" s="21"/>
      <c r="D6" s="140" t="s">
        <v>43</v>
      </c>
      <c r="E6" s="141"/>
      <c r="F6" s="142"/>
      <c r="G6" s="140" t="s">
        <v>44</v>
      </c>
      <c r="H6" s="141"/>
      <c r="I6" s="142"/>
    </row>
    <row r="7" spans="1:9">
      <c r="A7" s="22" t="s">
        <v>30</v>
      </c>
      <c r="B7" s="22" t="s">
        <v>180</v>
      </c>
      <c r="C7" s="22" t="s">
        <v>32</v>
      </c>
      <c r="D7" s="22" t="s">
        <v>30</v>
      </c>
      <c r="E7" s="22" t="s">
        <v>180</v>
      </c>
      <c r="F7" s="22" t="s">
        <v>32</v>
      </c>
      <c r="G7" s="22" t="s">
        <v>30</v>
      </c>
      <c r="H7" s="22" t="s">
        <v>180</v>
      </c>
      <c r="I7" s="22" t="s">
        <v>32</v>
      </c>
    </row>
    <row r="8" spans="1:9" ht="13.5" thickBot="1">
      <c r="A8" s="31" t="s">
        <v>36</v>
      </c>
      <c r="B8" s="31" t="s">
        <v>181</v>
      </c>
      <c r="C8" s="31" t="s">
        <v>53</v>
      </c>
      <c r="D8" s="31" t="s">
        <v>55</v>
      </c>
      <c r="E8" s="31" t="s">
        <v>181</v>
      </c>
      <c r="F8" s="31" t="s">
        <v>53</v>
      </c>
      <c r="G8" s="31" t="s">
        <v>55</v>
      </c>
      <c r="H8" s="31" t="s">
        <v>181</v>
      </c>
      <c r="I8" s="31" t="s">
        <v>53</v>
      </c>
    </row>
    <row r="9" spans="1:9">
      <c r="A9" s="26" t="s">
        <v>34</v>
      </c>
      <c r="B9" s="125">
        <f>'Geometry and Pile Load'!C64</f>
        <v>1.4791699863529197</v>
      </c>
      <c r="C9" s="129">
        <f>'Geometry and Pile Load'!E64</f>
        <v>5.7317836971175637</v>
      </c>
      <c r="D9" s="130">
        <v>1</v>
      </c>
      <c r="E9" s="126">
        <f t="shared" ref="E9:E10" si="0">B9*D9</f>
        <v>1.4791699863529197</v>
      </c>
      <c r="F9" s="129">
        <f t="shared" ref="F9:F10" si="1">C9*D9</f>
        <v>5.7317836971175637</v>
      </c>
      <c r="G9" s="130">
        <v>1.5</v>
      </c>
      <c r="H9" s="126">
        <f t="shared" ref="H9:H10" si="2">B9*G9</f>
        <v>2.2187549795293795</v>
      </c>
      <c r="I9" s="129">
        <f t="shared" ref="I9:I10" si="3">C9*G9</f>
        <v>8.5976755456763456</v>
      </c>
    </row>
    <row r="10" spans="1:9" ht="13.5" thickBot="1">
      <c r="A10" s="27" t="s">
        <v>35</v>
      </c>
      <c r="B10" s="44">
        <f>'Geometry and Pile Load'!C65</f>
        <v>9.7478091360000718</v>
      </c>
      <c r="C10" s="46">
        <f>'Geometry and Pile Load'!E65</f>
        <v>37.77276040200028</v>
      </c>
      <c r="D10" s="131">
        <v>1</v>
      </c>
      <c r="E10" s="45">
        <f t="shared" si="0"/>
        <v>9.7478091360000718</v>
      </c>
      <c r="F10" s="46">
        <f t="shared" si="1"/>
        <v>37.77276040200028</v>
      </c>
      <c r="G10" s="131">
        <v>1.75</v>
      </c>
      <c r="H10" s="45">
        <f t="shared" si="2"/>
        <v>17.058665988000126</v>
      </c>
      <c r="I10" s="46">
        <f t="shared" si="3"/>
        <v>66.102330703500485</v>
      </c>
    </row>
    <row r="11" spans="1:9" ht="13.5" thickBot="1">
      <c r="A11" s="31" t="s">
        <v>29</v>
      </c>
      <c r="B11" s="127"/>
      <c r="C11" s="128"/>
      <c r="D11" s="53"/>
      <c r="E11" s="43">
        <f>SUM(E9:E10)</f>
        <v>11.226979122352992</v>
      </c>
      <c r="F11" s="43">
        <f>SUM(F9:F10)</f>
        <v>43.504544099117844</v>
      </c>
      <c r="G11" s="124"/>
      <c r="H11" s="43">
        <f>SUM(H9:H10)</f>
        <v>19.277420967529505</v>
      </c>
      <c r="I11" s="43">
        <f>SUM(I9:I10)</f>
        <v>74.700006249176823</v>
      </c>
    </row>
    <row r="12" spans="1:9" ht="12.75" customHeight="1"/>
    <row r="13" spans="1:9" ht="13.5" thickBot="1">
      <c r="A13" s="14" t="s">
        <v>51</v>
      </c>
    </row>
    <row r="14" spans="1:9">
      <c r="B14" s="47"/>
      <c r="C14" s="48"/>
      <c r="D14" s="49" t="s">
        <v>47</v>
      </c>
      <c r="E14" s="49" t="s">
        <v>48</v>
      </c>
      <c r="F14" s="49" t="s">
        <v>49</v>
      </c>
    </row>
    <row r="15" spans="1:9" ht="13.5" thickBot="1">
      <c r="B15" s="144" t="s">
        <v>42</v>
      </c>
      <c r="C15" s="145"/>
      <c r="D15" s="50" t="s">
        <v>52</v>
      </c>
      <c r="E15" s="50" t="s">
        <v>53</v>
      </c>
      <c r="F15" s="50" t="s">
        <v>50</v>
      </c>
    </row>
    <row r="16" spans="1:9">
      <c r="B16" s="146" t="s">
        <v>43</v>
      </c>
      <c r="C16" s="147"/>
      <c r="D16" s="56">
        <f>E11</f>
        <v>11.226979122352992</v>
      </c>
      <c r="E16" s="51">
        <f>F11</f>
        <v>43.504544099117844</v>
      </c>
      <c r="F16" s="54">
        <f>'Geometry and Pile Load'!B7*12</f>
        <v>88.920000000000982</v>
      </c>
    </row>
    <row r="17" spans="1:9" ht="13.5" thickBot="1">
      <c r="B17" s="148" t="s">
        <v>44</v>
      </c>
      <c r="C17" s="149"/>
      <c r="D17" s="57">
        <f>H11</f>
        <v>19.277420967529505</v>
      </c>
      <c r="E17" s="52">
        <f>I11</f>
        <v>74.700006249176823</v>
      </c>
      <c r="F17" s="55">
        <f>F16</f>
        <v>88.920000000000982</v>
      </c>
    </row>
    <row r="20" spans="1:9" ht="13.5" thickBot="1">
      <c r="A20" s="13" t="s">
        <v>201</v>
      </c>
    </row>
    <row r="21" spans="1:9" ht="13.5" thickBot="1">
      <c r="A21" s="30"/>
      <c r="B21" s="21"/>
      <c r="C21" s="21"/>
      <c r="D21" s="140" t="s">
        <v>43</v>
      </c>
      <c r="E21" s="141"/>
      <c r="F21" s="142"/>
      <c r="G21" s="140" t="s">
        <v>44</v>
      </c>
      <c r="H21" s="141"/>
      <c r="I21" s="142"/>
    </row>
    <row r="22" spans="1:9">
      <c r="A22" s="22" t="s">
        <v>30</v>
      </c>
      <c r="B22" s="22" t="s">
        <v>180</v>
      </c>
      <c r="C22" s="22" t="s">
        <v>32</v>
      </c>
      <c r="D22" s="22" t="s">
        <v>30</v>
      </c>
      <c r="E22" s="22" t="s">
        <v>180</v>
      </c>
      <c r="F22" s="22" t="s">
        <v>32</v>
      </c>
      <c r="G22" s="22" t="s">
        <v>30</v>
      </c>
      <c r="H22" s="22" t="s">
        <v>180</v>
      </c>
      <c r="I22" s="22" t="s">
        <v>32</v>
      </c>
    </row>
    <row r="23" spans="1:9" ht="13.5" thickBot="1">
      <c r="A23" s="31" t="s">
        <v>36</v>
      </c>
      <c r="B23" s="31" t="s">
        <v>181</v>
      </c>
      <c r="C23" s="31" t="s">
        <v>53</v>
      </c>
      <c r="D23" s="31" t="s">
        <v>55</v>
      </c>
      <c r="E23" s="31" t="s">
        <v>181</v>
      </c>
      <c r="F23" s="31" t="s">
        <v>53</v>
      </c>
      <c r="G23" s="31" t="s">
        <v>55</v>
      </c>
      <c r="H23" s="31" t="s">
        <v>181</v>
      </c>
      <c r="I23" s="31" t="s">
        <v>53</v>
      </c>
    </row>
    <row r="24" spans="1:9">
      <c r="A24" s="26" t="s">
        <v>195</v>
      </c>
      <c r="B24" s="125">
        <f>'Geometry and Pile Load'!C73</f>
        <v>7.4109374999999993</v>
      </c>
      <c r="C24" s="129">
        <f>'Geometry and Pile Load'!E73</f>
        <v>28.717382812499999</v>
      </c>
      <c r="D24" s="130">
        <v>1</v>
      </c>
      <c r="E24" s="126">
        <f t="shared" ref="E24:E25" si="4">B24*D24</f>
        <v>7.4109374999999993</v>
      </c>
      <c r="F24" s="129">
        <f t="shared" ref="F24:F25" si="5">C24*D24</f>
        <v>28.717382812499999</v>
      </c>
      <c r="G24" s="130">
        <v>1.25</v>
      </c>
      <c r="H24" s="126">
        <f t="shared" ref="H24:H25" si="6">B24*G24</f>
        <v>9.263671875</v>
      </c>
      <c r="I24" s="129">
        <f t="shared" ref="I24:I25" si="7">C24*G24</f>
        <v>35.896728515625</v>
      </c>
    </row>
    <row r="25" spans="1:9" ht="13.5" thickBot="1">
      <c r="A25" s="27" t="s">
        <v>196</v>
      </c>
      <c r="B25" s="44">
        <f>'Geometry and Pile Load'!C74</f>
        <v>2.7551250000000711</v>
      </c>
      <c r="C25" s="46">
        <f>'Geometry and Pile Load'!E74</f>
        <v>7.117406250000184</v>
      </c>
      <c r="D25" s="131">
        <v>1</v>
      </c>
      <c r="E25" s="45">
        <f t="shared" si="4"/>
        <v>2.7551250000000711</v>
      </c>
      <c r="F25" s="46">
        <f t="shared" si="5"/>
        <v>7.117406250000184</v>
      </c>
      <c r="G25" s="131">
        <v>1.25</v>
      </c>
      <c r="H25" s="45">
        <f t="shared" si="6"/>
        <v>3.4439062500000888</v>
      </c>
      <c r="I25" s="46">
        <f t="shared" si="7"/>
        <v>8.8967578125002298</v>
      </c>
    </row>
    <row r="26" spans="1:9" ht="13.5" thickBot="1">
      <c r="A26" s="31" t="s">
        <v>29</v>
      </c>
      <c r="B26" s="127"/>
      <c r="C26" s="128"/>
      <c r="D26" s="53"/>
      <c r="E26" s="43">
        <f>SUM(E24:E25)</f>
        <v>10.16606250000007</v>
      </c>
      <c r="F26" s="43">
        <f>SUM(F24:F25)</f>
        <v>35.834789062500185</v>
      </c>
      <c r="G26" s="124"/>
      <c r="H26" s="43">
        <f>SUM(H24:H25)</f>
        <v>12.707578125000088</v>
      </c>
      <c r="I26" s="43">
        <f>SUM(I24:I25)</f>
        <v>44.793486328125226</v>
      </c>
    </row>
    <row r="28" spans="1:9" ht="13.5" thickBot="1">
      <c r="A28" s="14" t="s">
        <v>51</v>
      </c>
    </row>
    <row r="29" spans="1:9">
      <c r="B29" s="47"/>
      <c r="C29" s="48"/>
      <c r="D29" s="49" t="s">
        <v>47</v>
      </c>
      <c r="E29" s="49" t="s">
        <v>48</v>
      </c>
      <c r="F29" s="49" t="s">
        <v>49</v>
      </c>
    </row>
    <row r="30" spans="1:9" ht="13.5" thickBot="1">
      <c r="B30" s="144" t="s">
        <v>42</v>
      </c>
      <c r="C30" s="145"/>
      <c r="D30" s="50" t="s">
        <v>52</v>
      </c>
      <c r="E30" s="50" t="s">
        <v>53</v>
      </c>
      <c r="F30" s="50" t="s">
        <v>50</v>
      </c>
    </row>
    <row r="31" spans="1:9">
      <c r="B31" s="146" t="s">
        <v>43</v>
      </c>
      <c r="C31" s="147"/>
      <c r="D31" s="56">
        <f>E26</f>
        <v>10.16606250000007</v>
      </c>
      <c r="E31" s="51">
        <f>F26</f>
        <v>35.834789062500185</v>
      </c>
      <c r="F31" s="54">
        <f>'Geometry and Pile Load'!B6*12</f>
        <v>18</v>
      </c>
    </row>
    <row r="32" spans="1:9" ht="13.5" thickBot="1">
      <c r="B32" s="148" t="s">
        <v>44</v>
      </c>
      <c r="C32" s="149"/>
      <c r="D32" s="57">
        <f>H26</f>
        <v>12.707578125000088</v>
      </c>
      <c r="E32" s="52">
        <f>I26</f>
        <v>44.793486328125226</v>
      </c>
      <c r="F32" s="55">
        <f>F31</f>
        <v>18</v>
      </c>
    </row>
  </sheetData>
  <mergeCells count="10">
    <mergeCell ref="B30:C30"/>
    <mergeCell ref="B31:C31"/>
    <mergeCell ref="B32:C32"/>
    <mergeCell ref="D6:F6"/>
    <mergeCell ref="G6:I6"/>
    <mergeCell ref="B15:C15"/>
    <mergeCell ref="D21:F21"/>
    <mergeCell ref="G21:I21"/>
    <mergeCell ref="B16:C16"/>
    <mergeCell ref="B17:C17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I116"/>
  <sheetViews>
    <sheetView zoomScale="130" zoomScaleNormal="130" workbookViewId="0"/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210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60" t="s">
        <v>155</v>
      </c>
      <c r="B4" s="10"/>
      <c r="C4" s="61"/>
      <c r="D4" s="61"/>
      <c r="E4" s="61"/>
      <c r="F4" s="61"/>
      <c r="G4" s="61"/>
      <c r="H4" s="61"/>
    </row>
    <row r="5" spans="1:9">
      <c r="A5" s="60"/>
      <c r="B5" s="41"/>
      <c r="C5" s="42"/>
      <c r="D5" s="21" t="s">
        <v>47</v>
      </c>
      <c r="E5" s="21" t="s">
        <v>48</v>
      </c>
      <c r="F5" s="21" t="s">
        <v>49</v>
      </c>
      <c r="G5" s="61"/>
      <c r="H5" s="61"/>
    </row>
    <row r="6" spans="1:9" ht="13.5" thickBot="1">
      <c r="A6" s="60"/>
      <c r="B6" s="150" t="s">
        <v>42</v>
      </c>
      <c r="C6" s="151"/>
      <c r="D6" s="73" t="s">
        <v>181</v>
      </c>
      <c r="E6" s="73" t="s">
        <v>53</v>
      </c>
      <c r="F6" s="73" t="s">
        <v>50</v>
      </c>
      <c r="G6" s="61"/>
      <c r="H6" s="61"/>
    </row>
    <row r="7" spans="1:9">
      <c r="A7" s="60"/>
      <c r="B7" s="152" t="s">
        <v>43</v>
      </c>
      <c r="C7" s="153"/>
      <c r="D7" s="74">
        <f>'Design Shear and Moment'!D16</f>
        <v>11.226979122352992</v>
      </c>
      <c r="E7" s="74">
        <f>'Design Shear and Moment'!E16</f>
        <v>43.504544099117844</v>
      </c>
      <c r="F7" s="74">
        <f>'Design Shear and Moment'!F16</f>
        <v>88.920000000000982</v>
      </c>
      <c r="G7" s="61"/>
      <c r="H7" s="61"/>
    </row>
    <row r="8" spans="1:9" ht="13.5" thickBot="1">
      <c r="A8" s="60"/>
      <c r="B8" s="154" t="s">
        <v>44</v>
      </c>
      <c r="C8" s="155"/>
      <c r="D8" s="75">
        <f>'Design Shear and Moment'!D17</f>
        <v>19.277420967529505</v>
      </c>
      <c r="E8" s="75">
        <f>'Design Shear and Moment'!E17</f>
        <v>74.700006249176823</v>
      </c>
      <c r="F8" s="75">
        <f>'Design Shear and Moment'!F17</f>
        <v>88.920000000000982</v>
      </c>
      <c r="G8" s="61"/>
      <c r="H8" s="61"/>
    </row>
    <row r="9" spans="1:9">
      <c r="A9" s="60"/>
      <c r="B9" s="10"/>
      <c r="C9" s="61"/>
      <c r="D9" s="61"/>
      <c r="E9" s="61"/>
      <c r="F9" s="61"/>
      <c r="G9" s="61"/>
      <c r="H9" s="61"/>
    </row>
    <row r="10" spans="1:9">
      <c r="A10" s="60"/>
      <c r="B10" s="10"/>
      <c r="C10" s="61"/>
      <c r="D10" s="61"/>
      <c r="E10" s="61"/>
      <c r="F10" s="61"/>
      <c r="G10" s="61"/>
      <c r="H10" s="61"/>
    </row>
    <row r="11" spans="1:9" ht="13.5" thickBot="1">
      <c r="A11" s="60" t="s">
        <v>156</v>
      </c>
      <c r="B11" s="10"/>
      <c r="C11" s="61"/>
      <c r="D11" s="61"/>
      <c r="E11" s="61"/>
      <c r="F11" s="61"/>
      <c r="G11" s="61"/>
      <c r="H11" s="61"/>
      <c r="I11" s="3" t="s">
        <v>163</v>
      </c>
    </row>
    <row r="12" spans="1:9" s="40" customFormat="1" ht="14.25">
      <c r="A12" s="71"/>
      <c r="B12" s="101"/>
      <c r="C12" s="102"/>
      <c r="D12" s="103" t="s">
        <v>160</v>
      </c>
      <c r="E12" s="49" t="s">
        <v>166</v>
      </c>
      <c r="F12" s="49" t="s">
        <v>167</v>
      </c>
      <c r="G12" s="103" t="s">
        <v>161</v>
      </c>
      <c r="H12" s="103" t="s">
        <v>162</v>
      </c>
    </row>
    <row r="13" spans="1:9" s="40" customFormat="1" ht="15.75" thickBot="1">
      <c r="A13" s="62"/>
      <c r="B13" s="104" t="s">
        <v>158</v>
      </c>
      <c r="C13" s="105"/>
      <c r="D13" s="106" t="s">
        <v>159</v>
      </c>
      <c r="E13" s="107" t="s">
        <v>50</v>
      </c>
      <c r="F13" s="107" t="s">
        <v>168</v>
      </c>
      <c r="G13" s="106" t="s">
        <v>50</v>
      </c>
      <c r="H13" s="106" t="s">
        <v>50</v>
      </c>
    </row>
    <row r="14" spans="1:9">
      <c r="A14" s="61"/>
      <c r="B14" s="108" t="s">
        <v>202</v>
      </c>
      <c r="C14" s="109"/>
      <c r="D14" s="135">
        <v>5</v>
      </c>
      <c r="E14" s="110">
        <f>IF(D14=4,0.5,IF(D14=5,0.625,IF(D14=6,0.75,IF(D14=7,0.875,IF(D14=8,1,IF(D14=9,1.128,IF(D14=10,1.27,IF(D14=11,1.41,"ERROR"))))))))</f>
        <v>0.625</v>
      </c>
      <c r="F14" s="51">
        <f>IF(D14=4,0.2,IF(D14=5,0.31,IF(D14=6,0.44,IF(D14=7,0.6,IF(D14=8,0.79,IF(D14=9,1,IF(D14=10,1.27,IF(D14=11,1.56,"ERROR"))))))))</f>
        <v>0.31</v>
      </c>
      <c r="G14" s="132">
        <v>12</v>
      </c>
      <c r="H14" s="111">
        <v>2</v>
      </c>
    </row>
    <row r="15" spans="1:9">
      <c r="A15" s="61"/>
      <c r="B15" s="112" t="s">
        <v>203</v>
      </c>
      <c r="C15" s="113"/>
      <c r="D15" s="136">
        <v>5</v>
      </c>
      <c r="E15" s="114">
        <f t="shared" ref="E15" si="0">IF(D15=4,0.5,IF(D15=5,0.625,IF(D15=6,0.75,IF(D15=7,0.875,IF(D15=8,1,IF(D15=9,1.128,IF(D15=10,1.27,IF(D15=11,1.41,"ERROR"))))))))</f>
        <v>0.625</v>
      </c>
      <c r="F15" s="115">
        <f t="shared" ref="F15" si="1">IF(D15=4,0.2,IF(D15=5,0.31,IF(D15=6,0.44,IF(D15=7,0.6,IF(D15=8,0.79,IF(D15=9,1,IF(D15=10,1.27,IF(D15=11,1.56,"ERROR"))))))))</f>
        <v>0.31</v>
      </c>
      <c r="G15" s="133">
        <f>12</f>
        <v>12</v>
      </c>
      <c r="H15" s="116">
        <v>2</v>
      </c>
    </row>
    <row r="16" spans="1:9" ht="13.5" thickBot="1">
      <c r="A16" s="61"/>
      <c r="B16" s="117" t="s">
        <v>204</v>
      </c>
      <c r="C16" s="118"/>
      <c r="D16" s="137">
        <v>5</v>
      </c>
      <c r="E16" s="119">
        <f>IF(D16=4,0.5,IF(D16=5,0.625,IF(D16=6,0.75,IF(D16=7,0.875,IF(D16=8,1,IF(D16=9,1.128,IF(D16=10,1.27,IF(D16=11,1.41,"ERROR"))))))))</f>
        <v>0.625</v>
      </c>
      <c r="F16" s="52">
        <f>IF(D16=4,0.2,IF(D16=5,0.31,IF(D16=6,0.44,IF(D16=7,0.6,IF(D16=8,0.79,IF(D16=9,1,IF(D16=10,1.27,IF(D16=11,1.56,"ERROR"))))))))</f>
        <v>0.31</v>
      </c>
      <c r="G16" s="134">
        <v>18</v>
      </c>
      <c r="H16" s="120">
        <v>2</v>
      </c>
    </row>
    <row r="17" spans="1:9">
      <c r="A17" s="61"/>
      <c r="B17" s="70"/>
      <c r="C17" s="61"/>
      <c r="D17" s="61"/>
      <c r="E17" s="61"/>
      <c r="F17" s="61"/>
      <c r="G17" s="61"/>
      <c r="H17" s="61"/>
    </row>
    <row r="18" spans="1:9">
      <c r="A18" s="61"/>
      <c r="B18" s="10"/>
      <c r="C18" s="61"/>
      <c r="D18" s="61"/>
      <c r="E18" s="61"/>
      <c r="F18" s="61"/>
      <c r="G18" s="61"/>
      <c r="H18" s="61"/>
    </row>
    <row r="19" spans="1:9">
      <c r="A19" s="60" t="s">
        <v>164</v>
      </c>
      <c r="B19" s="10"/>
      <c r="C19" s="61"/>
      <c r="D19" s="61"/>
      <c r="E19" s="61"/>
      <c r="F19" s="61"/>
      <c r="G19" s="61"/>
      <c r="H19" s="61"/>
    </row>
    <row r="20" spans="1:9">
      <c r="A20" s="62" t="s">
        <v>58</v>
      </c>
      <c r="B20" s="61"/>
      <c r="C20" s="61"/>
      <c r="D20" s="61"/>
      <c r="E20" s="61"/>
      <c r="F20" s="61"/>
      <c r="G20" s="61"/>
      <c r="I20" s="65" t="s">
        <v>59</v>
      </c>
    </row>
    <row r="21" spans="1:9" ht="14.25">
      <c r="A21" s="61"/>
      <c r="B21" s="61"/>
      <c r="C21" s="61"/>
      <c r="D21" s="63" t="s">
        <v>60</v>
      </c>
      <c r="E21" s="66">
        <v>1.6</v>
      </c>
      <c r="F21" s="10" t="s">
        <v>61</v>
      </c>
      <c r="G21" s="61"/>
      <c r="H21" s="61"/>
    </row>
    <row r="22" spans="1:9" ht="14.25">
      <c r="A22" s="61"/>
      <c r="B22" s="61"/>
      <c r="C22" s="61"/>
      <c r="D22" s="63" t="s">
        <v>62</v>
      </c>
      <c r="E22" s="66">
        <v>0.67</v>
      </c>
      <c r="F22" s="10" t="s">
        <v>63</v>
      </c>
      <c r="G22" s="61"/>
      <c r="H22" s="61"/>
    </row>
    <row r="23" spans="1:9">
      <c r="A23" s="61"/>
      <c r="B23" s="61"/>
      <c r="C23" s="61"/>
      <c r="D23" s="63" t="s">
        <v>64</v>
      </c>
      <c r="E23" s="66">
        <f>'Geometry and Pile Load'!B27</f>
        <v>1</v>
      </c>
      <c r="F23" s="10" t="s">
        <v>65</v>
      </c>
      <c r="G23" s="61"/>
      <c r="H23" s="61"/>
    </row>
    <row r="24" spans="1:9" ht="14.25">
      <c r="A24" s="61"/>
      <c r="B24" s="61"/>
      <c r="C24" s="61"/>
      <c r="D24" s="63" t="s">
        <v>66</v>
      </c>
      <c r="E24" s="66">
        <f>'Geometry and Pile Load'!B26</f>
        <v>4</v>
      </c>
      <c r="F24" s="10" t="s">
        <v>67</v>
      </c>
      <c r="G24" s="61"/>
      <c r="H24" s="61"/>
    </row>
    <row r="25" spans="1:9" ht="15.75">
      <c r="A25" s="61"/>
      <c r="B25" s="61"/>
      <c r="C25" s="61"/>
      <c r="D25" s="63" t="s">
        <v>68</v>
      </c>
      <c r="E25" s="64">
        <f>0.24*E23*SQRT(E24)</f>
        <v>0.48</v>
      </c>
      <c r="F25" s="10" t="s">
        <v>69</v>
      </c>
      <c r="G25" s="61"/>
      <c r="H25" s="61"/>
    </row>
    <row r="26" spans="1:9">
      <c r="A26" s="61"/>
      <c r="B26" s="61"/>
      <c r="C26" s="61"/>
      <c r="D26" s="63" t="s">
        <v>70</v>
      </c>
      <c r="E26" s="66">
        <f>MIN(F7:F8)</f>
        <v>88.920000000000982</v>
      </c>
      <c r="F26" s="10" t="s">
        <v>41</v>
      </c>
      <c r="G26" s="61"/>
      <c r="H26" s="61"/>
    </row>
    <row r="27" spans="1:9">
      <c r="A27" s="61"/>
      <c r="B27" s="61"/>
      <c r="C27" s="61"/>
      <c r="D27" s="63" t="s">
        <v>71</v>
      </c>
      <c r="E27" s="66">
        <f>'Geometry and Pile Load'!B6*12</f>
        <v>18</v>
      </c>
      <c r="F27" s="10" t="s">
        <v>41</v>
      </c>
      <c r="G27" s="61"/>
      <c r="H27" s="61"/>
    </row>
    <row r="28" spans="1:9" ht="15.75">
      <c r="A28" s="61"/>
      <c r="B28" s="61"/>
      <c r="C28" s="61"/>
      <c r="D28" s="63" t="s">
        <v>72</v>
      </c>
      <c r="E28" s="76">
        <f>E26*(E27^2)/6</f>
        <v>4801.680000000053</v>
      </c>
      <c r="F28" s="10" t="s">
        <v>73</v>
      </c>
      <c r="G28" s="61"/>
      <c r="H28" s="61"/>
    </row>
    <row r="29" spans="1:9">
      <c r="A29" s="61"/>
      <c r="B29" s="61"/>
      <c r="C29" s="61"/>
      <c r="D29" s="61"/>
      <c r="E29" s="61"/>
      <c r="F29" s="61"/>
      <c r="G29" s="61"/>
      <c r="H29" s="61"/>
    </row>
    <row r="30" spans="1:9" ht="14.25">
      <c r="A30" s="61"/>
      <c r="B30" s="10"/>
      <c r="C30" s="67" t="s">
        <v>74</v>
      </c>
      <c r="D30" s="77">
        <f>E21*E22*E25*E28/12</f>
        <v>205.89603840000225</v>
      </c>
      <c r="E30" s="71" t="s">
        <v>75</v>
      </c>
      <c r="F30" s="67" t="s">
        <v>76</v>
      </c>
      <c r="G30" s="77">
        <f>IF(D30&lt;E8,E8,MIN(D30:D31))</f>
        <v>99.351008311405181</v>
      </c>
      <c r="H30" s="71" t="s">
        <v>75</v>
      </c>
    </row>
    <row r="31" spans="1:9">
      <c r="A31" s="61"/>
      <c r="B31" s="10"/>
      <c r="C31" s="67" t="s">
        <v>77</v>
      </c>
      <c r="D31" s="77">
        <f>1.33*E8</f>
        <v>99.351008311405181</v>
      </c>
      <c r="E31" s="71" t="s">
        <v>75</v>
      </c>
      <c r="F31" s="61"/>
      <c r="G31" s="61"/>
      <c r="H31" s="61"/>
    </row>
    <row r="32" spans="1:9">
      <c r="A32" s="61"/>
      <c r="B32" s="10"/>
      <c r="C32" s="61"/>
      <c r="D32" s="61"/>
      <c r="E32" s="61"/>
      <c r="F32" s="61"/>
      <c r="G32" s="61"/>
      <c r="H32" s="61"/>
    </row>
    <row r="33" spans="1:9">
      <c r="A33" s="78" t="s">
        <v>78</v>
      </c>
      <c r="B33" s="61"/>
      <c r="C33" s="61"/>
      <c r="D33" s="61"/>
      <c r="E33" s="61"/>
      <c r="F33" s="61"/>
      <c r="G33" s="61"/>
      <c r="I33" s="65" t="s">
        <v>79</v>
      </c>
    </row>
    <row r="34" spans="1:9" ht="14.25">
      <c r="A34" s="61"/>
      <c r="B34" s="61"/>
      <c r="C34" s="63" t="s">
        <v>80</v>
      </c>
      <c r="D34" s="66">
        <v>0.9</v>
      </c>
      <c r="E34" s="10" t="s">
        <v>56</v>
      </c>
      <c r="F34" s="63" t="s">
        <v>81</v>
      </c>
      <c r="G34" s="64">
        <f>E14</f>
        <v>0.625</v>
      </c>
      <c r="H34" s="10" t="s">
        <v>41</v>
      </c>
    </row>
    <row r="35" spans="1:9" ht="15.75">
      <c r="A35" s="61"/>
      <c r="B35" s="61"/>
      <c r="C35" s="63" t="s">
        <v>82</v>
      </c>
      <c r="D35" s="66">
        <f>'Geometry and Pile Load'!B26</f>
        <v>4</v>
      </c>
      <c r="E35" s="10" t="s">
        <v>83</v>
      </c>
      <c r="F35" s="63" t="s">
        <v>84</v>
      </c>
      <c r="G35" s="64">
        <f>F14</f>
        <v>0.31</v>
      </c>
      <c r="H35" s="10" t="s">
        <v>85</v>
      </c>
    </row>
    <row r="36" spans="1:9" ht="14.25">
      <c r="A36" s="61"/>
      <c r="B36" s="61"/>
      <c r="C36" s="63" t="s">
        <v>86</v>
      </c>
      <c r="D36" s="72">
        <f>'Geometry and Pile Load'!B29</f>
        <v>60</v>
      </c>
      <c r="E36" s="10" t="s">
        <v>83</v>
      </c>
      <c r="F36" s="63" t="s">
        <v>87</v>
      </c>
      <c r="G36" s="66">
        <f>G14</f>
        <v>12</v>
      </c>
      <c r="H36" s="10" t="s">
        <v>41</v>
      </c>
    </row>
    <row r="37" spans="1:9" ht="15.75">
      <c r="A37" s="61"/>
      <c r="B37" s="61"/>
      <c r="C37" s="63" t="s">
        <v>88</v>
      </c>
      <c r="D37" s="66">
        <f>IF(D35&lt;=10,0.85,MAX(0.75,0.85-0.02*(D35-10)/1))</f>
        <v>0.85</v>
      </c>
      <c r="E37" s="10" t="s">
        <v>89</v>
      </c>
      <c r="F37" s="63" t="s">
        <v>90</v>
      </c>
      <c r="G37" s="64">
        <f>(G35/(G36/12))*(E26/12)</f>
        <v>2.2971000000000252</v>
      </c>
      <c r="H37" s="10" t="s">
        <v>91</v>
      </c>
    </row>
    <row r="38" spans="1:9" ht="14.25">
      <c r="A38" s="61"/>
      <c r="B38" s="61"/>
      <c r="C38" s="63" t="s">
        <v>92</v>
      </c>
      <c r="D38" s="66">
        <f>IF(D35&lt;=4,0.85,MAX(0.65,0.85-0.05*(D35-4)/1))</f>
        <v>0.85</v>
      </c>
      <c r="E38" s="10" t="s">
        <v>89</v>
      </c>
      <c r="F38" s="63" t="s">
        <v>93</v>
      </c>
      <c r="G38" s="64">
        <f>H14</f>
        <v>2</v>
      </c>
      <c r="H38" s="10" t="s">
        <v>41</v>
      </c>
    </row>
    <row r="39" spans="1:9">
      <c r="A39" s="61"/>
      <c r="B39" s="61"/>
      <c r="C39" s="63" t="s">
        <v>71</v>
      </c>
      <c r="D39" s="66">
        <f>'Geometry and Pile Load'!B6*12</f>
        <v>18</v>
      </c>
      <c r="E39" s="10" t="s">
        <v>41</v>
      </c>
      <c r="F39" s="61"/>
      <c r="G39" s="61"/>
      <c r="H39" s="61"/>
    </row>
    <row r="40" spans="1:9" ht="14.25">
      <c r="A40" s="61"/>
      <c r="B40" s="61"/>
      <c r="C40" s="63" t="s">
        <v>169</v>
      </c>
      <c r="D40" s="64">
        <f>D39-G38-G34/2</f>
        <v>15.6875</v>
      </c>
      <c r="E40" s="10" t="s">
        <v>41</v>
      </c>
      <c r="F40" s="61"/>
      <c r="G40" s="61"/>
      <c r="H40" s="61"/>
    </row>
    <row r="41" spans="1:9" ht="14.25">
      <c r="A41" s="61"/>
      <c r="B41" s="61"/>
      <c r="C41" s="63" t="s">
        <v>94</v>
      </c>
      <c r="D41" s="64">
        <f>G37*D36/(D37*D35*D38*E26)</f>
        <v>0.53633217993079585</v>
      </c>
      <c r="E41" s="10" t="s">
        <v>95</v>
      </c>
      <c r="F41" s="61"/>
      <c r="G41" s="61"/>
      <c r="H41" s="61"/>
    </row>
    <row r="42" spans="1:9">
      <c r="A42" s="61"/>
      <c r="B42" s="61"/>
      <c r="C42" s="63" t="s">
        <v>96</v>
      </c>
      <c r="D42" s="64">
        <f>D38*D41</f>
        <v>0.45588235294117646</v>
      </c>
      <c r="E42" s="10" t="s">
        <v>97</v>
      </c>
      <c r="F42" s="61"/>
      <c r="G42" s="61"/>
      <c r="H42" s="61"/>
    </row>
    <row r="43" spans="1:9" ht="13.5" thickBot="1">
      <c r="A43" s="61"/>
      <c r="B43" s="61"/>
      <c r="C43" s="63"/>
      <c r="D43" s="64"/>
      <c r="E43" s="10"/>
      <c r="F43" s="61"/>
      <c r="G43" s="61"/>
      <c r="H43" s="61"/>
    </row>
    <row r="44" spans="1:9" ht="15" thickBot="1">
      <c r="A44" s="61"/>
      <c r="B44" s="79"/>
      <c r="C44" s="80"/>
      <c r="D44" s="81" t="s">
        <v>98</v>
      </c>
      <c r="E44" s="82">
        <f>D34*G37*D36*(D40-D42/2)/12</f>
        <v>159.80468658088409</v>
      </c>
      <c r="F44" s="58" t="str">
        <f>IF(E44&gt;=G44,"k-ft        &gt;","k-ft        &lt;")</f>
        <v>k-ft        &gt;</v>
      </c>
      <c r="G44" s="82">
        <f>G30</f>
        <v>99.351008311405181</v>
      </c>
      <c r="H44" s="58" t="s">
        <v>75</v>
      </c>
      <c r="I44" s="59" t="str">
        <f>IF(E44&gt;=G44,"OK","NG, Increase Reinforcement")</f>
        <v>OK</v>
      </c>
    </row>
    <row r="45" spans="1:9">
      <c r="A45" s="61"/>
      <c r="B45" s="10"/>
      <c r="C45" s="61"/>
      <c r="D45" s="61"/>
      <c r="E45" s="61"/>
      <c r="F45" s="61"/>
      <c r="G45" s="61"/>
      <c r="H45" s="61"/>
    </row>
    <row r="46" spans="1:9">
      <c r="A46" s="78" t="s">
        <v>99</v>
      </c>
      <c r="B46" s="61"/>
      <c r="C46" s="61"/>
      <c r="D46" s="61"/>
      <c r="E46" s="61"/>
      <c r="F46" s="61"/>
      <c r="G46" s="61"/>
      <c r="I46" s="65" t="s">
        <v>100</v>
      </c>
    </row>
    <row r="47" spans="1:9" ht="14.25">
      <c r="A47" s="61"/>
      <c r="B47" s="61"/>
      <c r="C47" s="61"/>
      <c r="D47" s="61"/>
      <c r="E47" s="61"/>
      <c r="G47" s="63" t="s">
        <v>170</v>
      </c>
      <c r="H47" s="64">
        <f>G38+G34/2</f>
        <v>2.3125</v>
      </c>
      <c r="I47" s="10" t="s">
        <v>41</v>
      </c>
    </row>
    <row r="48" spans="1:9">
      <c r="A48" s="61"/>
      <c r="B48" s="61"/>
      <c r="C48" s="61"/>
      <c r="D48" s="61"/>
      <c r="E48" s="61"/>
      <c r="G48" s="63" t="s">
        <v>101</v>
      </c>
      <c r="H48" s="66">
        <f>D39</f>
        <v>18</v>
      </c>
      <c r="I48" s="10" t="s">
        <v>41</v>
      </c>
    </row>
    <row r="49" spans="1:9" ht="14.25">
      <c r="A49" s="61"/>
      <c r="B49" s="61"/>
      <c r="C49" s="61"/>
      <c r="D49" s="61"/>
      <c r="E49" s="61"/>
      <c r="G49" s="63" t="s">
        <v>102</v>
      </c>
      <c r="H49" s="64">
        <f>1+H47/(0.7*(H48-H47))</f>
        <v>1.2105862265224816</v>
      </c>
      <c r="I49" s="10" t="s">
        <v>103</v>
      </c>
    </row>
    <row r="50" spans="1:9">
      <c r="A50" s="61"/>
      <c r="B50" s="61"/>
      <c r="C50" s="61"/>
      <c r="D50" s="61"/>
      <c r="E50" s="61"/>
      <c r="F50" s="61"/>
      <c r="G50" s="61"/>
      <c r="H50" s="61"/>
    </row>
    <row r="51" spans="1:9" ht="14.25">
      <c r="B51" s="61"/>
      <c r="C51" s="61"/>
      <c r="D51" s="63" t="s">
        <v>104</v>
      </c>
      <c r="E51" s="66">
        <f>E7</f>
        <v>43.504544099117844</v>
      </c>
      <c r="F51" s="10" t="s">
        <v>75</v>
      </c>
      <c r="G51" s="61"/>
      <c r="H51" s="61"/>
      <c r="I51" s="61"/>
    </row>
    <row r="52" spans="1:9" ht="14.25">
      <c r="B52" s="61"/>
      <c r="C52" s="61"/>
      <c r="D52" s="63" t="s">
        <v>105</v>
      </c>
      <c r="E52" s="83">
        <f>G37/(E26*D40)</f>
        <v>1.646746347941567E-3</v>
      </c>
      <c r="F52" s="61"/>
      <c r="I52" s="61"/>
    </row>
    <row r="53" spans="1:9" ht="14.25">
      <c r="B53" s="61"/>
      <c r="C53" s="61"/>
      <c r="D53" s="63" t="s">
        <v>171</v>
      </c>
      <c r="E53" s="76">
        <f>120000*1*('Geometry and Pile Load'!B24^2)*('Geometry and Pile Load'!B26^0.33)</f>
        <v>4266.223084062236</v>
      </c>
      <c r="F53" s="10" t="s">
        <v>83</v>
      </c>
      <c r="G53" s="10" t="s">
        <v>106</v>
      </c>
      <c r="H53" s="61"/>
      <c r="I53" s="61"/>
    </row>
    <row r="54" spans="1:9" ht="14.25">
      <c r="B54" s="61"/>
      <c r="C54" s="61"/>
      <c r="D54" s="63" t="s">
        <v>107</v>
      </c>
      <c r="E54" s="64">
        <f>29000/E53</f>
        <v>6.7975817083589121</v>
      </c>
      <c r="F54" s="10" t="s">
        <v>108</v>
      </c>
      <c r="G54" s="63" t="s">
        <v>109</v>
      </c>
      <c r="H54" s="64">
        <f>E51*12/(G37*E56*D40)</f>
        <v>15.190176292699139</v>
      </c>
      <c r="I54" s="10" t="s">
        <v>83</v>
      </c>
    </row>
    <row r="55" spans="1:9" ht="15.75">
      <c r="B55" s="61"/>
      <c r="C55" s="61"/>
      <c r="D55" s="63" t="s">
        <v>110</v>
      </c>
      <c r="E55" s="64">
        <f>SQRT(2*E52*E54+(E52*E54)^2)-E52*E54</f>
        <v>0.13884973061475236</v>
      </c>
      <c r="F55" s="61"/>
      <c r="G55" s="63" t="s">
        <v>111</v>
      </c>
      <c r="H55" s="64">
        <f>0.6*D36</f>
        <v>36</v>
      </c>
      <c r="I55" s="10" t="s">
        <v>83</v>
      </c>
    </row>
    <row r="56" spans="1:9">
      <c r="B56" s="61"/>
      <c r="C56" s="61"/>
      <c r="D56" s="63" t="s">
        <v>112</v>
      </c>
      <c r="E56" s="64">
        <f>1-E55/3</f>
        <v>0.95371675646174925</v>
      </c>
      <c r="F56" s="61"/>
      <c r="G56" s="61"/>
      <c r="H56" s="61"/>
      <c r="I56" s="69" t="str">
        <f>IF(H54&lt;=H55,"OK","NG, Decrease Reinforcement Spacing")</f>
        <v>OK</v>
      </c>
    </row>
    <row r="57" spans="1:9">
      <c r="A57" s="61"/>
      <c r="B57" s="61"/>
      <c r="C57" s="61"/>
      <c r="D57" s="61"/>
      <c r="E57" s="61"/>
      <c r="F57" s="61"/>
      <c r="G57" s="61"/>
      <c r="H57" s="61"/>
    </row>
    <row r="58" spans="1:9" ht="14.25">
      <c r="A58" s="61"/>
      <c r="B58" s="61"/>
      <c r="C58" s="63" t="s">
        <v>113</v>
      </c>
      <c r="D58" s="66">
        <v>0.75</v>
      </c>
      <c r="E58" s="10" t="s">
        <v>172</v>
      </c>
      <c r="F58" s="61"/>
      <c r="G58" s="61"/>
      <c r="H58" s="61"/>
    </row>
    <row r="59" spans="1:9" ht="13.5" thickBot="1">
      <c r="A59" s="61"/>
      <c r="B59" s="61"/>
      <c r="C59" s="61"/>
      <c r="D59" s="61"/>
      <c r="E59" s="61"/>
      <c r="F59" s="61"/>
      <c r="G59" s="61"/>
      <c r="H59" s="61"/>
    </row>
    <row r="60" spans="1:9" ht="15" thickBot="1">
      <c r="A60" s="61"/>
      <c r="B60" s="79"/>
      <c r="C60" s="86"/>
      <c r="D60" s="81" t="s">
        <v>114</v>
      </c>
      <c r="E60" s="87">
        <f>((700*D58)/(H49*H54))-2*H47</f>
        <v>23.924648183281885</v>
      </c>
      <c r="F60" s="58" t="str">
        <f>IF(E60&gt;=G60,"inches      &gt;","inches      &lt;")</f>
        <v>inches      &gt;</v>
      </c>
      <c r="G60" s="87">
        <f>G14</f>
        <v>12</v>
      </c>
      <c r="H60" s="58" t="s">
        <v>41</v>
      </c>
      <c r="I60" s="59" t="str">
        <f>IF(E60&gt;=G60,"OK","NG, Decrease Reinforcement Spacing")</f>
        <v>OK</v>
      </c>
    </row>
    <row r="61" spans="1:9">
      <c r="A61" s="61"/>
      <c r="B61" s="10"/>
      <c r="C61" s="61"/>
      <c r="D61" s="61"/>
      <c r="E61" s="61"/>
      <c r="F61" s="61"/>
      <c r="G61" s="61"/>
      <c r="H61" s="61"/>
    </row>
    <row r="62" spans="1:9">
      <c r="A62" s="78" t="s">
        <v>205</v>
      </c>
      <c r="B62" s="61"/>
      <c r="C62" s="61"/>
      <c r="D62" s="61"/>
      <c r="E62" s="61"/>
      <c r="F62" s="61"/>
      <c r="G62" s="61"/>
      <c r="I62" s="65" t="s">
        <v>115</v>
      </c>
    </row>
    <row r="63" spans="1:9">
      <c r="A63" s="61"/>
      <c r="B63" s="61"/>
      <c r="C63" s="61"/>
      <c r="D63" s="63" t="s">
        <v>70</v>
      </c>
      <c r="E63" s="66">
        <f>'Geometry and Pile Load'!B7*12</f>
        <v>88.920000000000982</v>
      </c>
      <c r="F63" s="10" t="s">
        <v>174</v>
      </c>
      <c r="G63" s="61"/>
      <c r="H63" s="61"/>
    </row>
    <row r="64" spans="1:9">
      <c r="A64" s="61"/>
      <c r="B64" s="61"/>
      <c r="C64" s="61"/>
      <c r="D64" s="63" t="s">
        <v>116</v>
      </c>
      <c r="E64" s="66">
        <f>'Geometry and Pile Load'!B6*12</f>
        <v>18</v>
      </c>
      <c r="F64" s="10" t="s">
        <v>173</v>
      </c>
      <c r="G64" s="61"/>
      <c r="H64" s="61"/>
    </row>
    <row r="65" spans="1:9">
      <c r="A65" s="61"/>
      <c r="B65" s="61"/>
      <c r="C65" s="61"/>
      <c r="D65" s="61"/>
      <c r="E65" s="61"/>
      <c r="F65" s="61"/>
      <c r="G65" s="61"/>
      <c r="H65" s="61"/>
    </row>
    <row r="66" spans="1:9" ht="15.75">
      <c r="A66" s="61"/>
      <c r="B66" s="61"/>
      <c r="C66" s="61"/>
      <c r="D66" s="63" t="s">
        <v>117</v>
      </c>
      <c r="E66" s="64">
        <f>1.3*E63*E64/(2*(E63+E64)*D36)</f>
        <v>0.16217171717171749</v>
      </c>
      <c r="F66" s="10" t="s">
        <v>118</v>
      </c>
      <c r="G66" s="61"/>
      <c r="H66" s="63"/>
    </row>
    <row r="67" spans="1:9" ht="15.75">
      <c r="A67" s="61"/>
      <c r="B67" s="61"/>
      <c r="C67" s="61"/>
      <c r="D67" s="63" t="s">
        <v>119</v>
      </c>
      <c r="E67" s="64">
        <v>0.11</v>
      </c>
      <c r="F67" s="10" t="s">
        <v>118</v>
      </c>
      <c r="G67" s="61"/>
      <c r="H67" s="61"/>
    </row>
    <row r="68" spans="1:9" ht="15.75">
      <c r="A68" s="61"/>
      <c r="B68" s="61"/>
      <c r="C68" s="61"/>
      <c r="D68" s="63" t="s">
        <v>120</v>
      </c>
      <c r="E68" s="64">
        <v>0.6</v>
      </c>
      <c r="F68" s="10" t="s">
        <v>118</v>
      </c>
      <c r="G68" s="61"/>
      <c r="H68" s="61"/>
    </row>
    <row r="69" spans="1:9">
      <c r="A69" s="61"/>
      <c r="B69" s="61"/>
      <c r="C69" s="61"/>
      <c r="D69" s="61"/>
      <c r="E69" s="61"/>
      <c r="F69" s="61"/>
      <c r="G69" s="61"/>
      <c r="H69" s="61"/>
    </row>
    <row r="70" spans="1:9" ht="14.25">
      <c r="A70" s="61"/>
      <c r="B70" s="61"/>
      <c r="C70" s="61"/>
      <c r="D70" s="63" t="s">
        <v>121</v>
      </c>
      <c r="E70" s="64">
        <f>E15</f>
        <v>0.625</v>
      </c>
      <c r="F70" s="10" t="s">
        <v>41</v>
      </c>
      <c r="G70" s="61"/>
      <c r="H70" s="63"/>
    </row>
    <row r="71" spans="1:9" ht="15.75">
      <c r="A71" s="61"/>
      <c r="B71" s="61"/>
      <c r="C71" s="61"/>
      <c r="D71" s="63" t="s">
        <v>122</v>
      </c>
      <c r="E71" s="64">
        <f>F15</f>
        <v>0.31</v>
      </c>
      <c r="F71" s="10" t="s">
        <v>85</v>
      </c>
      <c r="G71" s="61"/>
      <c r="H71" s="63"/>
    </row>
    <row r="72" spans="1:9">
      <c r="A72" s="61"/>
      <c r="B72" s="61"/>
      <c r="C72" s="61"/>
      <c r="D72" s="63" t="s">
        <v>123</v>
      </c>
      <c r="E72" s="64">
        <f>G15</f>
        <v>12</v>
      </c>
      <c r="F72" s="10" t="s">
        <v>41</v>
      </c>
      <c r="G72" s="61"/>
      <c r="H72" s="63"/>
    </row>
    <row r="73" spans="1:9" ht="15.75">
      <c r="A73" s="61"/>
      <c r="B73" s="61"/>
      <c r="C73" s="61"/>
      <c r="D73" s="63" t="s">
        <v>124</v>
      </c>
      <c r="E73" s="64">
        <f>E71/(E72/12)</f>
        <v>0.31</v>
      </c>
      <c r="F73" s="10" t="s">
        <v>118</v>
      </c>
      <c r="G73" s="61"/>
      <c r="H73" s="61"/>
    </row>
    <row r="74" spans="1:9" ht="13.5" thickBot="1">
      <c r="A74" s="61"/>
      <c r="B74" s="61"/>
      <c r="C74" s="61"/>
      <c r="D74" s="63"/>
      <c r="E74" s="64"/>
      <c r="F74" s="10"/>
      <c r="G74" s="61"/>
      <c r="H74" s="88" t="str">
        <f>IF(C75&lt;=F76," ",IF(AND(I44="OK",I60="OK"),"*  OK, Since Flexural Reinforcement Requirement is Met","NG, Revise Reinforcement"))</f>
        <v xml:space="preserve"> </v>
      </c>
    </row>
    <row r="75" spans="1:9" ht="15.75">
      <c r="A75" s="61"/>
      <c r="B75" s="89" t="s">
        <v>125</v>
      </c>
      <c r="C75" s="90">
        <f>E73</f>
        <v>0.31</v>
      </c>
      <c r="D75" s="91" t="s">
        <v>126</v>
      </c>
      <c r="E75" s="92" t="str">
        <f>IF(C75&lt;=F75,"&lt;","&gt;")</f>
        <v>&gt;</v>
      </c>
      <c r="F75" s="90">
        <f>MAX(E66:E67)</f>
        <v>0.16217171717171749</v>
      </c>
      <c r="G75" s="91" t="s">
        <v>126</v>
      </c>
      <c r="H75" s="93" t="str">
        <f>IF(C75&gt;=F75,"OK","NG, Increase Reinforcement")</f>
        <v>OK</v>
      </c>
    </row>
    <row r="76" spans="1:9" ht="15.75" thickBot="1">
      <c r="A76" s="61"/>
      <c r="B76" s="94"/>
      <c r="C76" s="95"/>
      <c r="D76" s="95"/>
      <c r="E76" s="95" t="str">
        <f>IF(C75&lt;=F76,"&lt;","&gt;")</f>
        <v>&lt;</v>
      </c>
      <c r="F76" s="96">
        <f>E68</f>
        <v>0.6</v>
      </c>
      <c r="G76" s="97" t="s">
        <v>126</v>
      </c>
      <c r="H76" s="98" t="str">
        <f>IF(C75&lt;=F76,"OK","OK *")</f>
        <v>OK</v>
      </c>
    </row>
    <row r="77" spans="1:9">
      <c r="A77" s="61"/>
      <c r="B77" s="84"/>
      <c r="C77" s="84"/>
      <c r="D77" s="84"/>
      <c r="E77" s="84"/>
      <c r="F77" s="85"/>
      <c r="G77" s="71"/>
      <c r="H77" s="69"/>
    </row>
    <row r="78" spans="1:9">
      <c r="A78" s="78" t="s">
        <v>206</v>
      </c>
      <c r="B78" s="61"/>
      <c r="C78" s="61"/>
      <c r="D78" s="61"/>
      <c r="E78" s="61"/>
      <c r="F78" s="61"/>
      <c r="G78" s="61"/>
      <c r="I78" s="65" t="s">
        <v>115</v>
      </c>
    </row>
    <row r="79" spans="1:9">
      <c r="A79" s="61"/>
      <c r="B79" s="61"/>
      <c r="C79" s="61"/>
      <c r="D79" s="63" t="s">
        <v>70</v>
      </c>
      <c r="E79" s="66">
        <f>'Geometry and Pile Load'!B6*12</f>
        <v>18</v>
      </c>
      <c r="F79" s="10" t="s">
        <v>173</v>
      </c>
      <c r="G79" s="61"/>
      <c r="H79" s="61"/>
    </row>
    <row r="80" spans="1:9">
      <c r="A80" s="61"/>
      <c r="B80" s="61"/>
      <c r="C80" s="61"/>
      <c r="D80" s="63" t="s">
        <v>116</v>
      </c>
      <c r="E80" s="66">
        <f>'Geometry and Pile Load'!B12*12</f>
        <v>93</v>
      </c>
      <c r="F80" s="10" t="s">
        <v>175</v>
      </c>
      <c r="G80" s="61"/>
      <c r="H80" s="61"/>
    </row>
    <row r="81" spans="1:9">
      <c r="A81" s="61"/>
      <c r="B81" s="61"/>
      <c r="C81" s="61"/>
      <c r="D81" s="61"/>
      <c r="E81" s="61"/>
      <c r="F81" s="61"/>
      <c r="G81" s="61"/>
      <c r="H81" s="61"/>
    </row>
    <row r="82" spans="1:9" ht="15.75">
      <c r="A82" s="61"/>
      <c r="B82" s="61"/>
      <c r="C82" s="61"/>
      <c r="D82" s="63" t="s">
        <v>117</v>
      </c>
      <c r="E82" s="64">
        <f>1.3*E79*E80/(2*(E79+E80)*D36)</f>
        <v>0.1633783783783784</v>
      </c>
      <c r="F82" s="10" t="s">
        <v>118</v>
      </c>
      <c r="G82" s="61"/>
      <c r="H82" s="63"/>
    </row>
    <row r="83" spans="1:9" ht="15.75">
      <c r="A83" s="61"/>
      <c r="B83" s="61"/>
      <c r="C83" s="61"/>
      <c r="D83" s="63" t="s">
        <v>119</v>
      </c>
      <c r="E83" s="64">
        <v>0.11</v>
      </c>
      <c r="F83" s="10" t="s">
        <v>118</v>
      </c>
      <c r="G83" s="61"/>
      <c r="H83" s="61"/>
    </row>
    <row r="84" spans="1:9" ht="15.75">
      <c r="A84" s="61"/>
      <c r="B84" s="61"/>
      <c r="C84" s="61"/>
      <c r="D84" s="63" t="s">
        <v>120</v>
      </c>
      <c r="E84" s="64">
        <v>0.6</v>
      </c>
      <c r="F84" s="10" t="s">
        <v>118</v>
      </c>
      <c r="G84" s="61"/>
      <c r="H84" s="61"/>
    </row>
    <row r="85" spans="1:9">
      <c r="A85" s="61"/>
      <c r="B85" s="61"/>
      <c r="C85" s="61"/>
      <c r="D85" s="61"/>
      <c r="E85" s="61"/>
      <c r="F85" s="61"/>
      <c r="G85" s="61"/>
      <c r="H85" s="61"/>
    </row>
    <row r="86" spans="1:9" ht="14.25">
      <c r="A86" s="61"/>
      <c r="B86" s="61"/>
      <c r="C86" s="61"/>
      <c r="D86" s="63" t="s">
        <v>121</v>
      </c>
      <c r="E86" s="64">
        <f>E16</f>
        <v>0.625</v>
      </c>
      <c r="F86" s="10" t="s">
        <v>41</v>
      </c>
      <c r="G86" s="61"/>
      <c r="H86" s="63"/>
    </row>
    <row r="87" spans="1:9" ht="15.75">
      <c r="A87" s="61"/>
      <c r="B87" s="61"/>
      <c r="C87" s="61"/>
      <c r="D87" s="63" t="s">
        <v>122</v>
      </c>
      <c r="E87" s="64">
        <f>F16</f>
        <v>0.31</v>
      </c>
      <c r="F87" s="10" t="s">
        <v>85</v>
      </c>
      <c r="G87" s="61"/>
      <c r="H87" s="63"/>
    </row>
    <row r="88" spans="1:9">
      <c r="A88" s="61"/>
      <c r="B88" s="61"/>
      <c r="C88" s="61"/>
      <c r="D88" s="63" t="s">
        <v>123</v>
      </c>
      <c r="E88" s="64">
        <f>G16</f>
        <v>18</v>
      </c>
      <c r="F88" s="10" t="s">
        <v>41</v>
      </c>
      <c r="G88" s="61"/>
      <c r="H88" s="63"/>
    </row>
    <row r="89" spans="1:9" ht="15.75">
      <c r="A89" s="61"/>
      <c r="B89" s="61"/>
      <c r="C89" s="61"/>
      <c r="D89" s="63" t="s">
        <v>124</v>
      </c>
      <c r="E89" s="64">
        <f>E87/(E88/12)</f>
        <v>0.20666666666666667</v>
      </c>
      <c r="F89" s="10" t="s">
        <v>118</v>
      </c>
      <c r="G89" s="61"/>
      <c r="H89" s="61"/>
    </row>
    <row r="90" spans="1:9" ht="13.5" thickBot="1">
      <c r="A90" s="61"/>
      <c r="B90" s="61"/>
      <c r="C90" s="61"/>
      <c r="D90" s="63"/>
      <c r="E90" s="64"/>
      <c r="F90" s="10"/>
      <c r="G90" s="61"/>
      <c r="H90" s="88" t="str">
        <f>IF(C91&lt;=F92," ",IF(AND(I60="OK",I76="OK"),"*  OK, Since Flexural Reinforcement Requirement is Met","NG, Revise Reinforcement"))</f>
        <v xml:space="preserve"> </v>
      </c>
    </row>
    <row r="91" spans="1:9" ht="15.75">
      <c r="A91" s="61"/>
      <c r="B91" s="89" t="s">
        <v>125</v>
      </c>
      <c r="C91" s="90">
        <f>E89</f>
        <v>0.20666666666666667</v>
      </c>
      <c r="D91" s="91" t="s">
        <v>126</v>
      </c>
      <c r="E91" s="92" t="str">
        <f>IF(C91&lt;=F91,"&lt;","&gt;")</f>
        <v>&gt;</v>
      </c>
      <c r="F91" s="90">
        <f>MAX(E82:E83)</f>
        <v>0.1633783783783784</v>
      </c>
      <c r="G91" s="91" t="s">
        <v>126</v>
      </c>
      <c r="H91" s="93" t="str">
        <f>IF(C91&gt;=F91,"OK","NG, Increase Reinforcement")</f>
        <v>OK</v>
      </c>
    </row>
    <row r="92" spans="1:9" ht="15.75" thickBot="1">
      <c r="A92" s="61"/>
      <c r="B92" s="94"/>
      <c r="C92" s="95"/>
      <c r="D92" s="95"/>
      <c r="E92" s="95" t="str">
        <f>IF(C91&lt;=F92,"&lt;","&gt;")</f>
        <v>&lt;</v>
      </c>
      <c r="F92" s="96">
        <f>E84</f>
        <v>0.6</v>
      </c>
      <c r="G92" s="97" t="s">
        <v>126</v>
      </c>
      <c r="H92" s="98" t="str">
        <f>IF(C91&lt;=F92,"OK","OK *")</f>
        <v>OK</v>
      </c>
    </row>
    <row r="93" spans="1:9">
      <c r="A93" s="61"/>
      <c r="B93" s="84"/>
      <c r="C93" s="84"/>
      <c r="D93" s="84"/>
      <c r="E93" s="84"/>
      <c r="F93" s="85"/>
      <c r="G93" s="71"/>
      <c r="H93" s="69"/>
    </row>
    <row r="94" spans="1:9">
      <c r="A94" s="61"/>
      <c r="B94" s="10"/>
      <c r="C94" s="61"/>
      <c r="D94" s="61"/>
      <c r="E94" s="61"/>
      <c r="F94" s="61"/>
      <c r="G94" s="61"/>
      <c r="H94" s="61"/>
    </row>
    <row r="95" spans="1:9">
      <c r="A95" s="60" t="s">
        <v>176</v>
      </c>
      <c r="B95" s="61"/>
      <c r="C95" s="61"/>
      <c r="D95" s="61"/>
      <c r="E95" s="61"/>
      <c r="F95" s="61"/>
      <c r="G95" s="61"/>
      <c r="I95" s="67" t="s">
        <v>127</v>
      </c>
    </row>
    <row r="96" spans="1:9">
      <c r="A96" s="78"/>
      <c r="B96" s="61"/>
      <c r="C96" s="61"/>
      <c r="D96" s="63" t="s">
        <v>128</v>
      </c>
      <c r="E96" s="66">
        <v>0.9</v>
      </c>
      <c r="F96" s="10" t="s">
        <v>56</v>
      </c>
      <c r="G96" s="61"/>
      <c r="H96" s="61"/>
    </row>
    <row r="97" spans="1:8">
      <c r="A97" s="61"/>
      <c r="B97" s="61"/>
      <c r="C97" s="61"/>
      <c r="D97" s="63" t="s">
        <v>64</v>
      </c>
      <c r="E97" s="66">
        <f>'Geometry and Pile Load'!B27</f>
        <v>1</v>
      </c>
      <c r="F97" s="10" t="s">
        <v>65</v>
      </c>
      <c r="G97" s="61"/>
      <c r="H97" s="61"/>
    </row>
    <row r="98" spans="1:8" ht="14.25">
      <c r="A98" s="61"/>
      <c r="B98" s="61"/>
      <c r="C98" s="61"/>
      <c r="D98" s="63" t="s">
        <v>129</v>
      </c>
      <c r="E98" s="66">
        <f>'Geometry and Pile Load'!B28</f>
        <v>1</v>
      </c>
      <c r="F98" s="10" t="s">
        <v>130</v>
      </c>
      <c r="G98" s="61"/>
      <c r="H98" s="61"/>
    </row>
    <row r="99" spans="1:8">
      <c r="A99" s="61"/>
      <c r="B99" s="61"/>
      <c r="C99" s="63"/>
      <c r="D99" s="66"/>
      <c r="E99" s="10"/>
      <c r="F99" s="61"/>
      <c r="G99" s="61"/>
      <c r="H99" s="63"/>
    </row>
    <row r="100" spans="1:8" ht="14.25">
      <c r="A100" s="61"/>
      <c r="B100" s="61"/>
      <c r="C100" s="63" t="s">
        <v>131</v>
      </c>
      <c r="D100" s="64">
        <f>D40</f>
        <v>15.6875</v>
      </c>
      <c r="E100" s="10" t="s">
        <v>57</v>
      </c>
      <c r="F100" s="61"/>
      <c r="G100" s="61"/>
      <c r="H100" s="63"/>
    </row>
    <row r="101" spans="1:8" ht="14.25">
      <c r="A101" s="61"/>
      <c r="B101" s="61"/>
      <c r="C101" s="63" t="s">
        <v>132</v>
      </c>
      <c r="D101" s="64">
        <f>MAX(0.9*D100,0.72*E27)</f>
        <v>14.11875</v>
      </c>
      <c r="E101" s="10" t="s">
        <v>57</v>
      </c>
      <c r="F101" s="61"/>
      <c r="G101" s="61"/>
      <c r="H101" s="63"/>
    </row>
    <row r="102" spans="1:8" ht="14.25">
      <c r="A102" s="61"/>
      <c r="B102" s="61"/>
      <c r="C102" s="63" t="s">
        <v>133</v>
      </c>
      <c r="D102" s="66">
        <f>MIN(F7:F8)</f>
        <v>88.920000000000982</v>
      </c>
      <c r="E102" s="10" t="s">
        <v>41</v>
      </c>
      <c r="F102" s="61"/>
      <c r="G102" s="61"/>
      <c r="H102" s="63"/>
    </row>
    <row r="103" spans="1:8">
      <c r="A103" s="61"/>
      <c r="B103" s="61"/>
      <c r="C103" s="63"/>
      <c r="D103" s="66"/>
      <c r="E103" s="10"/>
      <c r="F103" s="61"/>
      <c r="G103" s="61"/>
      <c r="H103" s="63"/>
    </row>
    <row r="104" spans="1:8" ht="14.25">
      <c r="A104" s="61"/>
      <c r="B104" s="61"/>
      <c r="C104" s="63" t="s">
        <v>134</v>
      </c>
      <c r="D104" s="76">
        <f>G30*12</f>
        <v>1192.2120997368622</v>
      </c>
      <c r="E104" s="10" t="s">
        <v>135</v>
      </c>
      <c r="F104" s="61"/>
      <c r="G104" s="61"/>
      <c r="H104" s="61"/>
    </row>
    <row r="105" spans="1:8" ht="14.25">
      <c r="A105" s="61"/>
      <c r="B105" s="61"/>
      <c r="C105" s="63" t="s">
        <v>136</v>
      </c>
      <c r="D105" s="76">
        <f>D107*D101</f>
        <v>272.17308728530719</v>
      </c>
      <c r="E105" s="10" t="s">
        <v>135</v>
      </c>
      <c r="F105" s="99" t="s">
        <v>137</v>
      </c>
      <c r="G105" s="61"/>
      <c r="H105" s="61"/>
    </row>
    <row r="106" spans="1:8" ht="14.25">
      <c r="A106" s="61"/>
      <c r="B106" s="61"/>
      <c r="C106" s="63" t="s">
        <v>138</v>
      </c>
      <c r="D106" s="76">
        <v>0</v>
      </c>
      <c r="E106" s="10" t="s">
        <v>4</v>
      </c>
      <c r="F106" s="68" t="s">
        <v>139</v>
      </c>
      <c r="G106" s="83">
        <f>((MAX(D104,D105)/D101)+0.5*D106+D107)/(29000*D108)</f>
        <v>1.5569733505021877E-3</v>
      </c>
      <c r="H106" s="10" t="s">
        <v>140</v>
      </c>
    </row>
    <row r="107" spans="1:8" ht="14.25">
      <c r="A107" s="61"/>
      <c r="B107" s="61"/>
      <c r="C107" s="63" t="s">
        <v>141</v>
      </c>
      <c r="D107" s="76">
        <f>D8</f>
        <v>19.277420967529505</v>
      </c>
      <c r="E107" s="10" t="s">
        <v>4</v>
      </c>
      <c r="F107" s="61"/>
      <c r="G107" s="61"/>
      <c r="H107" s="61"/>
    </row>
    <row r="108" spans="1:8" ht="15.75">
      <c r="A108" s="61"/>
      <c r="B108" s="61"/>
      <c r="C108" s="63" t="s">
        <v>142</v>
      </c>
      <c r="D108" s="64">
        <f>G37</f>
        <v>2.2971000000000252</v>
      </c>
      <c r="E108" s="10" t="s">
        <v>91</v>
      </c>
      <c r="F108" s="99" t="s">
        <v>143</v>
      </c>
      <c r="G108" s="61"/>
      <c r="H108" s="61"/>
    </row>
    <row r="109" spans="1:8" ht="14.25">
      <c r="A109" s="61"/>
      <c r="B109" s="61"/>
      <c r="C109" s="63" t="s">
        <v>178</v>
      </c>
      <c r="D109" s="64">
        <f>MIN(D101,E64-D42/2-G38-0.5*G34)</f>
        <v>14.11875</v>
      </c>
      <c r="E109" s="10" t="s">
        <v>41</v>
      </c>
      <c r="F109" s="68" t="s">
        <v>144</v>
      </c>
      <c r="G109" s="64">
        <f>(4.8/(1+750*G106))*(51/(39+D110))</f>
        <v>2.2163274602303633</v>
      </c>
      <c r="H109" s="10" t="s">
        <v>145</v>
      </c>
    </row>
    <row r="110" spans="1:8" ht="14.25">
      <c r="A110" s="61"/>
      <c r="B110" s="61"/>
      <c r="C110" s="63" t="s">
        <v>146</v>
      </c>
      <c r="D110" s="64">
        <f>D109*1.38/(E98+0.63)</f>
        <v>11.953297546012269</v>
      </c>
      <c r="E110" s="10" t="s">
        <v>41</v>
      </c>
      <c r="F110" s="61"/>
      <c r="G110" s="61"/>
      <c r="H110" s="61"/>
    </row>
    <row r="111" spans="1:8">
      <c r="A111" s="61"/>
      <c r="B111" s="61"/>
      <c r="C111" s="61"/>
      <c r="D111" s="61"/>
      <c r="E111" s="61"/>
      <c r="F111" s="61"/>
      <c r="G111" s="61"/>
      <c r="H111" s="61"/>
    </row>
    <row r="112" spans="1:8" ht="15.75">
      <c r="A112" s="61"/>
      <c r="B112" s="61"/>
      <c r="C112" s="63"/>
      <c r="D112" s="64"/>
      <c r="E112" s="63" t="s">
        <v>147</v>
      </c>
      <c r="F112" s="76">
        <f>0.0316*G109*E97*SQRT(D35)*D102*D101</f>
        <v>175.8517554157259</v>
      </c>
      <c r="G112" s="10" t="s">
        <v>148</v>
      </c>
      <c r="H112" s="61"/>
    </row>
    <row r="113" spans="1:8" ht="14.25">
      <c r="A113" s="61"/>
      <c r="B113" s="61"/>
      <c r="C113" s="63"/>
      <c r="D113" s="64"/>
      <c r="E113" s="63" t="s">
        <v>149</v>
      </c>
      <c r="F113" s="76">
        <f>0.25*D35*D102*D101</f>
        <v>1255.439250000014</v>
      </c>
      <c r="G113" s="10" t="s">
        <v>150</v>
      </c>
      <c r="H113" s="61"/>
    </row>
    <row r="114" spans="1:8" ht="13.5" thickBot="1">
      <c r="A114" s="61"/>
      <c r="B114" s="61"/>
      <c r="C114" s="63"/>
      <c r="D114" s="64"/>
      <c r="E114" s="10"/>
      <c r="F114" s="61"/>
      <c r="G114" s="61"/>
      <c r="H114" s="61"/>
    </row>
    <row r="115" spans="1:8" ht="15" thickBot="1">
      <c r="A115" s="61"/>
      <c r="B115" s="100" t="s">
        <v>151</v>
      </c>
      <c r="C115" s="82">
        <f>E96*MIN(F112:F113)</f>
        <v>158.26657987415331</v>
      </c>
      <c r="D115" s="58" t="str">
        <f>IF(C115&gt;=E115,"kips        &gt;","kips        &lt;")</f>
        <v>kips        &gt;</v>
      </c>
      <c r="E115" s="82">
        <f>D107</f>
        <v>19.277420967529505</v>
      </c>
      <c r="F115" s="58" t="s">
        <v>4</v>
      </c>
      <c r="G115" s="59" t="str">
        <f>IF(C115&gt;=E115,"OK","NG, Increase Stem Wall Thickness")</f>
        <v>OK</v>
      </c>
      <c r="H115" s="61"/>
    </row>
    <row r="116" spans="1:8">
      <c r="A116" s="61"/>
      <c r="B116" s="10"/>
      <c r="C116" s="61"/>
      <c r="D116" s="61"/>
      <c r="E116" s="61"/>
      <c r="F116" s="61"/>
      <c r="G116" s="61"/>
      <c r="H116" s="61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72FD-B664-4F0F-90DD-5FEAE1F409F6}">
  <dimension ref="A1:I100"/>
  <sheetViews>
    <sheetView tabSelected="1" zoomScale="130" zoomScaleNormal="130" workbookViewId="0">
      <selection activeCell="B33" sqref="B33"/>
    </sheetView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211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60" t="s">
        <v>155</v>
      </c>
      <c r="B4" s="10"/>
      <c r="C4" s="61"/>
      <c r="D4" s="61"/>
      <c r="E4" s="61"/>
      <c r="F4" s="61"/>
      <c r="G4" s="61"/>
      <c r="H4" s="61"/>
    </row>
    <row r="5" spans="1:9">
      <c r="A5" s="60"/>
      <c r="B5" s="41"/>
      <c r="C5" s="42"/>
      <c r="D5" s="21" t="s">
        <v>47</v>
      </c>
      <c r="E5" s="21" t="s">
        <v>48</v>
      </c>
      <c r="F5" s="21" t="s">
        <v>49</v>
      </c>
      <c r="G5" s="61"/>
      <c r="H5" s="61"/>
    </row>
    <row r="6" spans="1:9" ht="13.5" thickBot="1">
      <c r="A6" s="60"/>
      <c r="B6" s="150" t="s">
        <v>42</v>
      </c>
      <c r="C6" s="151"/>
      <c r="D6" s="73" t="s">
        <v>181</v>
      </c>
      <c r="E6" s="73" t="s">
        <v>53</v>
      </c>
      <c r="F6" s="73" t="s">
        <v>50</v>
      </c>
      <c r="G6" s="61"/>
      <c r="H6" s="61"/>
    </row>
    <row r="7" spans="1:9">
      <c r="A7" s="60"/>
      <c r="B7" s="152" t="s">
        <v>43</v>
      </c>
      <c r="C7" s="153"/>
      <c r="D7" s="74">
        <f>'Design Shear and Moment'!D31</f>
        <v>10.16606250000007</v>
      </c>
      <c r="E7" s="74">
        <f>'Design Shear and Moment'!E31</f>
        <v>35.834789062500185</v>
      </c>
      <c r="F7" s="74">
        <f>'Design Shear and Moment'!F31</f>
        <v>18</v>
      </c>
      <c r="G7" s="61"/>
      <c r="H7" s="61"/>
    </row>
    <row r="8" spans="1:9" ht="13.5" thickBot="1">
      <c r="A8" s="60"/>
      <c r="B8" s="154" t="s">
        <v>44</v>
      </c>
      <c r="C8" s="155"/>
      <c r="D8" s="75">
        <f>'Design Shear and Moment'!D32</f>
        <v>12.707578125000088</v>
      </c>
      <c r="E8" s="75">
        <f>'Design Shear and Moment'!E32</f>
        <v>44.793486328125226</v>
      </c>
      <c r="F8" s="75">
        <f>'Design Shear and Moment'!F32</f>
        <v>18</v>
      </c>
      <c r="G8" s="61"/>
      <c r="H8" s="61"/>
    </row>
    <row r="9" spans="1:9">
      <c r="A9" s="60"/>
      <c r="B9" s="10"/>
      <c r="C9" s="61"/>
      <c r="D9" s="61"/>
      <c r="E9" s="61"/>
      <c r="F9" s="61"/>
      <c r="G9" s="61"/>
      <c r="H9" s="61"/>
    </row>
    <row r="10" spans="1:9">
      <c r="A10" s="60"/>
      <c r="B10" s="10"/>
      <c r="C10" s="61"/>
      <c r="D10" s="61"/>
      <c r="E10" s="61"/>
      <c r="F10" s="61"/>
      <c r="G10" s="61"/>
      <c r="H10" s="61"/>
    </row>
    <row r="11" spans="1:9" ht="13.5" thickBot="1">
      <c r="A11" s="60" t="s">
        <v>156</v>
      </c>
      <c r="B11" s="10"/>
      <c r="C11" s="61"/>
      <c r="D11" s="61"/>
      <c r="E11" s="61"/>
      <c r="F11" s="61"/>
      <c r="G11" s="61"/>
      <c r="H11" s="61"/>
      <c r="I11" s="3" t="s">
        <v>163</v>
      </c>
    </row>
    <row r="12" spans="1:9" s="40" customFormat="1" ht="14.25">
      <c r="A12" s="71"/>
      <c r="B12" s="101"/>
      <c r="C12" s="102"/>
      <c r="D12" s="103" t="s">
        <v>160</v>
      </c>
      <c r="E12" s="49" t="s">
        <v>166</v>
      </c>
      <c r="F12" s="49" t="s">
        <v>167</v>
      </c>
      <c r="G12" s="103" t="s">
        <v>161</v>
      </c>
      <c r="H12" s="103" t="s">
        <v>162</v>
      </c>
    </row>
    <row r="13" spans="1:9" s="40" customFormat="1" ht="15.75" thickBot="1">
      <c r="A13" s="62"/>
      <c r="B13" s="104" t="s">
        <v>158</v>
      </c>
      <c r="C13" s="105"/>
      <c r="D13" s="106" t="s">
        <v>159</v>
      </c>
      <c r="E13" s="107" t="s">
        <v>50</v>
      </c>
      <c r="F13" s="107" t="s">
        <v>168</v>
      </c>
      <c r="G13" s="106" t="s">
        <v>50</v>
      </c>
      <c r="H13" s="106" t="s">
        <v>50</v>
      </c>
    </row>
    <row r="14" spans="1:9">
      <c r="A14" s="61"/>
      <c r="B14" s="108" t="s">
        <v>202</v>
      </c>
      <c r="C14" s="109"/>
      <c r="D14" s="135">
        <v>5</v>
      </c>
      <c r="E14" s="110">
        <f>IF(D14=4,0.5,IF(D14=5,0.625,IF(D14=6,0.75,IF(D14=7,0.875,IF(D14=8,1,IF(D14=9,1.128,IF(D14=10,1.27,IF(D14=11,1.41,"ERROR"))))))))</f>
        <v>0.625</v>
      </c>
      <c r="F14" s="51">
        <f>IF(D14=4,0.2,IF(D14=5,0.31,IF(D14=6,0.44,IF(D14=7,0.6,IF(D14=8,0.79,IF(D14=9,1,IF(D14=10,1.27,IF(D14=11,1.56,"ERROR"))))))))</f>
        <v>0.31</v>
      </c>
      <c r="G14" s="132">
        <v>12</v>
      </c>
      <c r="H14" s="111">
        <v>2</v>
      </c>
    </row>
    <row r="15" spans="1:9">
      <c r="A15" s="61"/>
      <c r="B15" s="112" t="s">
        <v>203</v>
      </c>
      <c r="C15" s="113"/>
      <c r="D15" s="136">
        <v>5</v>
      </c>
      <c r="E15" s="114">
        <f t="shared" ref="E15" si="0">IF(D15=4,0.5,IF(D15=5,0.625,IF(D15=6,0.75,IF(D15=7,0.875,IF(D15=8,1,IF(D15=9,1.128,IF(D15=10,1.27,IF(D15=11,1.41,"ERROR"))))))))</f>
        <v>0.625</v>
      </c>
      <c r="F15" s="115">
        <f t="shared" ref="F15" si="1">IF(D15=4,0.2,IF(D15=5,0.31,IF(D15=6,0.44,IF(D15=7,0.6,IF(D15=8,0.79,IF(D15=9,1,IF(D15=10,1.27,IF(D15=11,1.56,"ERROR"))))))))</f>
        <v>0.31</v>
      </c>
      <c r="G15" s="133">
        <f>12</f>
        <v>12</v>
      </c>
      <c r="H15" s="116">
        <v>2</v>
      </c>
    </row>
    <row r="16" spans="1:9" ht="13.5" thickBot="1">
      <c r="A16" s="61"/>
      <c r="B16" s="117" t="s">
        <v>204</v>
      </c>
      <c r="C16" s="118"/>
      <c r="D16" s="137">
        <v>5</v>
      </c>
      <c r="E16" s="119">
        <f>IF(D16=4,0.5,IF(D16=5,0.625,IF(D16=6,0.75,IF(D16=7,0.875,IF(D16=8,1,IF(D16=9,1.128,IF(D16=10,1.27,IF(D16=11,1.41,"ERROR"))))))))</f>
        <v>0.625</v>
      </c>
      <c r="F16" s="52">
        <f>IF(D16=4,0.2,IF(D16=5,0.31,IF(D16=6,0.44,IF(D16=7,0.6,IF(D16=8,0.79,IF(D16=9,1,IF(D16=10,1.27,IF(D16=11,1.56,"ERROR"))))))))</f>
        <v>0.31</v>
      </c>
      <c r="G16" s="134">
        <v>18</v>
      </c>
      <c r="H16" s="120">
        <v>2</v>
      </c>
    </row>
    <row r="17" spans="1:9">
      <c r="A17" s="61"/>
      <c r="B17" s="70"/>
      <c r="C17" s="61"/>
      <c r="D17" s="61"/>
      <c r="E17" s="61"/>
      <c r="F17" s="61"/>
      <c r="G17" s="61"/>
      <c r="H17" s="61"/>
    </row>
    <row r="18" spans="1:9">
      <c r="A18" s="61"/>
      <c r="B18" s="10"/>
      <c r="C18" s="61"/>
      <c r="D18" s="61"/>
      <c r="E18" s="61"/>
      <c r="F18" s="61"/>
      <c r="G18" s="61"/>
      <c r="H18" s="61"/>
    </row>
    <row r="19" spans="1:9">
      <c r="A19" s="60" t="s">
        <v>164</v>
      </c>
      <c r="B19" s="10"/>
      <c r="C19" s="61"/>
      <c r="D19" s="61"/>
      <c r="E19" s="61"/>
      <c r="F19" s="61"/>
      <c r="G19" s="61"/>
      <c r="H19" s="61"/>
    </row>
    <row r="20" spans="1:9">
      <c r="A20" s="62" t="s">
        <v>58</v>
      </c>
      <c r="B20" s="61"/>
      <c r="C20" s="61"/>
      <c r="D20" s="61"/>
      <c r="E20" s="61"/>
      <c r="F20" s="61"/>
      <c r="G20" s="61"/>
      <c r="I20" s="65" t="s">
        <v>59</v>
      </c>
    </row>
    <row r="21" spans="1:9" ht="14.25">
      <c r="A21" s="61"/>
      <c r="B21" s="61"/>
      <c r="C21" s="61"/>
      <c r="D21" s="63" t="s">
        <v>60</v>
      </c>
      <c r="E21" s="66">
        <v>1.6</v>
      </c>
      <c r="F21" s="10" t="s">
        <v>61</v>
      </c>
      <c r="G21" s="61"/>
      <c r="H21" s="61"/>
    </row>
    <row r="22" spans="1:9" ht="14.25">
      <c r="A22" s="61"/>
      <c r="B22" s="61"/>
      <c r="C22" s="61"/>
      <c r="D22" s="63" t="s">
        <v>62</v>
      </c>
      <c r="E22" s="66">
        <v>0.67</v>
      </c>
      <c r="F22" s="10" t="s">
        <v>63</v>
      </c>
      <c r="G22" s="61"/>
      <c r="H22" s="61"/>
    </row>
    <row r="23" spans="1:9">
      <c r="A23" s="61"/>
      <c r="B23" s="61"/>
      <c r="C23" s="61"/>
      <c r="D23" s="63" t="s">
        <v>64</v>
      </c>
      <c r="E23" s="66">
        <f>'Geometry and Pile Load'!B27</f>
        <v>1</v>
      </c>
      <c r="F23" s="10" t="s">
        <v>65</v>
      </c>
      <c r="G23" s="61"/>
      <c r="H23" s="61"/>
    </row>
    <row r="24" spans="1:9" ht="14.25">
      <c r="A24" s="61"/>
      <c r="B24" s="61"/>
      <c r="C24" s="61"/>
      <c r="D24" s="63" t="s">
        <v>66</v>
      </c>
      <c r="E24" s="66">
        <f>'Geometry and Pile Load'!B26</f>
        <v>4</v>
      </c>
      <c r="F24" s="10" t="s">
        <v>67</v>
      </c>
      <c r="G24" s="61"/>
      <c r="H24" s="61"/>
    </row>
    <row r="25" spans="1:9" ht="15.75">
      <c r="A25" s="61"/>
      <c r="B25" s="61"/>
      <c r="C25" s="61"/>
      <c r="D25" s="63" t="s">
        <v>68</v>
      </c>
      <c r="E25" s="64">
        <f>0.24*E23*SQRT(E24)</f>
        <v>0.48</v>
      </c>
      <c r="F25" s="10" t="s">
        <v>69</v>
      </c>
      <c r="G25" s="61"/>
      <c r="H25" s="61"/>
    </row>
    <row r="26" spans="1:9">
      <c r="A26" s="61"/>
      <c r="B26" s="61"/>
      <c r="C26" s="61"/>
      <c r="D26" s="63" t="s">
        <v>70</v>
      </c>
      <c r="E26" s="66">
        <f>MIN(F7:F8)</f>
        <v>18</v>
      </c>
      <c r="F26" s="10" t="s">
        <v>41</v>
      </c>
      <c r="G26" s="61"/>
      <c r="H26" s="61"/>
    </row>
    <row r="27" spans="1:9">
      <c r="A27" s="61"/>
      <c r="B27" s="61"/>
      <c r="C27" s="61"/>
      <c r="D27" s="63" t="s">
        <v>71</v>
      </c>
      <c r="E27" s="66">
        <f>'Geometry and Pile Load'!B7*12</f>
        <v>88.920000000000982</v>
      </c>
      <c r="F27" s="10" t="s">
        <v>41</v>
      </c>
      <c r="G27" s="61"/>
      <c r="H27" s="61"/>
    </row>
    <row r="28" spans="1:9" ht="15.75">
      <c r="A28" s="61"/>
      <c r="B28" s="61"/>
      <c r="C28" s="61"/>
      <c r="D28" s="63" t="s">
        <v>72</v>
      </c>
      <c r="E28" s="76">
        <f>E26*(E27^2)/6</f>
        <v>23720.299200000522</v>
      </c>
      <c r="F28" s="10" t="s">
        <v>73</v>
      </c>
      <c r="G28" s="61"/>
      <c r="H28" s="61"/>
    </row>
    <row r="29" spans="1:9">
      <c r="A29" s="61"/>
      <c r="B29" s="61"/>
      <c r="C29" s="61"/>
      <c r="D29" s="61"/>
      <c r="E29" s="61"/>
      <c r="F29" s="61"/>
      <c r="G29" s="61"/>
      <c r="H29" s="61"/>
    </row>
    <row r="30" spans="1:9" ht="14.25">
      <c r="A30" s="61"/>
      <c r="B30" s="10"/>
      <c r="C30" s="67" t="s">
        <v>74</v>
      </c>
      <c r="D30" s="77">
        <f>E21*E22*E25*E28/12</f>
        <v>1017.1264296960225</v>
      </c>
      <c r="E30" s="71" t="s">
        <v>75</v>
      </c>
      <c r="F30" s="67" t="s">
        <v>76</v>
      </c>
      <c r="G30" s="77">
        <f>IF(D30&lt;E8,E8,MIN(D30:D31))</f>
        <v>59.575336816406555</v>
      </c>
      <c r="H30" s="71" t="s">
        <v>75</v>
      </c>
    </row>
    <row r="31" spans="1:9">
      <c r="A31" s="61"/>
      <c r="B31" s="10"/>
      <c r="C31" s="67" t="s">
        <v>77</v>
      </c>
      <c r="D31" s="77">
        <f>1.33*E8</f>
        <v>59.575336816406555</v>
      </c>
      <c r="E31" s="71" t="s">
        <v>75</v>
      </c>
      <c r="F31" s="61"/>
      <c r="G31" s="61"/>
      <c r="H31" s="61"/>
    </row>
    <row r="32" spans="1:9">
      <c r="A32" s="61"/>
      <c r="B32" s="10"/>
      <c r="C32" s="61"/>
      <c r="D32" s="61"/>
      <c r="E32" s="61"/>
      <c r="F32" s="61"/>
      <c r="G32" s="61"/>
      <c r="H32" s="61"/>
    </row>
    <row r="33" spans="1:9">
      <c r="A33" s="78" t="s">
        <v>78</v>
      </c>
      <c r="B33" s="61"/>
      <c r="C33" s="61"/>
      <c r="D33" s="61"/>
      <c r="E33" s="61"/>
      <c r="F33" s="61"/>
      <c r="G33" s="61"/>
      <c r="I33" s="65" t="s">
        <v>79</v>
      </c>
    </row>
    <row r="34" spans="1:9" ht="14.25">
      <c r="A34" s="61"/>
      <c r="B34" s="61"/>
      <c r="C34" s="63" t="s">
        <v>80</v>
      </c>
      <c r="D34" s="66">
        <v>0.9</v>
      </c>
      <c r="E34" s="10" t="s">
        <v>56</v>
      </c>
      <c r="F34" s="63" t="s">
        <v>81</v>
      </c>
      <c r="G34" s="64">
        <f>E14</f>
        <v>0.625</v>
      </c>
      <c r="H34" s="10" t="s">
        <v>41</v>
      </c>
    </row>
    <row r="35" spans="1:9" ht="15.75">
      <c r="A35" s="61"/>
      <c r="B35" s="61"/>
      <c r="C35" s="63" t="s">
        <v>82</v>
      </c>
      <c r="D35" s="66">
        <f>'Geometry and Pile Load'!B26</f>
        <v>4</v>
      </c>
      <c r="E35" s="10" t="s">
        <v>83</v>
      </c>
      <c r="F35" s="63" t="s">
        <v>84</v>
      </c>
      <c r="G35" s="64">
        <f>F14</f>
        <v>0.31</v>
      </c>
      <c r="H35" s="10" t="s">
        <v>85</v>
      </c>
    </row>
    <row r="36" spans="1:9" ht="14.25">
      <c r="A36" s="61"/>
      <c r="B36" s="61"/>
      <c r="C36" s="63" t="s">
        <v>86</v>
      </c>
      <c r="D36" s="72">
        <f>'Geometry and Pile Load'!B29</f>
        <v>60</v>
      </c>
      <c r="E36" s="10" t="s">
        <v>83</v>
      </c>
      <c r="F36" s="63" t="s">
        <v>87</v>
      </c>
      <c r="G36" s="66">
        <f>G14</f>
        <v>12</v>
      </c>
      <c r="H36" s="10" t="s">
        <v>41</v>
      </c>
    </row>
    <row r="37" spans="1:9" ht="15.75">
      <c r="A37" s="61"/>
      <c r="B37" s="61"/>
      <c r="C37" s="63" t="s">
        <v>88</v>
      </c>
      <c r="D37" s="66">
        <f>IF(D35&lt;=10,0.85,MAX(0.75,0.85-0.02*(D35-10)/1))</f>
        <v>0.85</v>
      </c>
      <c r="E37" s="10" t="s">
        <v>89</v>
      </c>
      <c r="F37" s="63" t="s">
        <v>90</v>
      </c>
      <c r="G37" s="64">
        <f>(G35/(G36/12))*(E26/12)</f>
        <v>0.46499999999999997</v>
      </c>
      <c r="H37" s="10" t="s">
        <v>91</v>
      </c>
    </row>
    <row r="38" spans="1:9" ht="14.25">
      <c r="A38" s="61"/>
      <c r="B38" s="61"/>
      <c r="C38" s="63" t="s">
        <v>92</v>
      </c>
      <c r="D38" s="66">
        <f>IF(D35&lt;=4,0.85,MAX(0.65,0.85-0.05*(D35-4)/1))</f>
        <v>0.85</v>
      </c>
      <c r="E38" s="10" t="s">
        <v>89</v>
      </c>
      <c r="F38" s="63" t="s">
        <v>93</v>
      </c>
      <c r="G38" s="64">
        <f>H14</f>
        <v>2</v>
      </c>
      <c r="H38" s="10" t="s">
        <v>41</v>
      </c>
    </row>
    <row r="39" spans="1:9">
      <c r="A39" s="61"/>
      <c r="B39" s="61"/>
      <c r="C39" s="63" t="s">
        <v>71</v>
      </c>
      <c r="D39" s="66">
        <f>'Geometry and Pile Load'!B7*12</f>
        <v>88.920000000000982</v>
      </c>
      <c r="E39" s="10" t="s">
        <v>41</v>
      </c>
      <c r="F39" s="61"/>
      <c r="G39" s="61"/>
      <c r="H39" s="61"/>
    </row>
    <row r="40" spans="1:9" ht="14.25">
      <c r="A40" s="61"/>
      <c r="B40" s="61"/>
      <c r="C40" s="63" t="s">
        <v>169</v>
      </c>
      <c r="D40" s="64">
        <f>D39-G38-G34/2</f>
        <v>86.607500000000982</v>
      </c>
      <c r="E40" s="10" t="s">
        <v>41</v>
      </c>
      <c r="F40" s="61"/>
      <c r="G40" s="61"/>
      <c r="H40" s="61"/>
    </row>
    <row r="41" spans="1:9" ht="14.25">
      <c r="A41" s="61"/>
      <c r="B41" s="61"/>
      <c r="C41" s="63" t="s">
        <v>94</v>
      </c>
      <c r="D41" s="64">
        <f>G37*D36/(D37*D35*D38*E26)</f>
        <v>0.53633217993079585</v>
      </c>
      <c r="E41" s="10" t="s">
        <v>95</v>
      </c>
      <c r="F41" s="61"/>
      <c r="G41" s="61"/>
      <c r="H41" s="61"/>
    </row>
    <row r="42" spans="1:9">
      <c r="A42" s="61"/>
      <c r="B42" s="61"/>
      <c r="C42" s="63" t="s">
        <v>96</v>
      </c>
      <c r="D42" s="64">
        <f>D38*D41</f>
        <v>0.45588235294117646</v>
      </c>
      <c r="E42" s="10" t="s">
        <v>97</v>
      </c>
      <c r="F42" s="61"/>
      <c r="G42" s="61"/>
      <c r="H42" s="61"/>
    </row>
    <row r="43" spans="1:9" ht="13.5" thickBot="1">
      <c r="A43" s="61"/>
      <c r="B43" s="61"/>
      <c r="C43" s="63"/>
      <c r="D43" s="64"/>
      <c r="E43" s="10"/>
      <c r="F43" s="61"/>
      <c r="G43" s="61"/>
      <c r="H43" s="61"/>
    </row>
    <row r="44" spans="1:9" ht="15" thickBot="1">
      <c r="A44" s="61"/>
      <c r="B44" s="79"/>
      <c r="C44" s="80"/>
      <c r="D44" s="81" t="s">
        <v>98</v>
      </c>
      <c r="E44" s="82">
        <f>D34*G37*D36*(D40-D42/2)/12</f>
        <v>180.74922683823732</v>
      </c>
      <c r="F44" s="58" t="str">
        <f>IF(E44&gt;=G44,"k-ft        &gt;","k-ft        &lt;")</f>
        <v>k-ft        &gt;</v>
      </c>
      <c r="G44" s="82">
        <f>G30</f>
        <v>59.575336816406555</v>
      </c>
      <c r="H44" s="58" t="s">
        <v>75</v>
      </c>
      <c r="I44" s="59" t="str">
        <f>IF(E44&gt;=G44,"OK","NG, Increase Reinforcement")</f>
        <v>OK</v>
      </c>
    </row>
    <row r="45" spans="1:9">
      <c r="A45" s="61"/>
      <c r="B45" s="10"/>
      <c r="C45" s="61"/>
      <c r="D45" s="61"/>
      <c r="E45" s="61"/>
      <c r="F45" s="61"/>
      <c r="G45" s="61"/>
      <c r="H45" s="61"/>
    </row>
    <row r="46" spans="1:9">
      <c r="A46" s="78" t="s">
        <v>99</v>
      </c>
      <c r="B46" s="61"/>
      <c r="C46" s="61"/>
      <c r="D46" s="61"/>
      <c r="E46" s="61"/>
      <c r="F46" s="61"/>
      <c r="G46" s="61"/>
      <c r="I46" s="65" t="s">
        <v>100</v>
      </c>
    </row>
    <row r="47" spans="1:9" ht="14.25">
      <c r="A47" s="61"/>
      <c r="B47" s="61"/>
      <c r="C47" s="61"/>
      <c r="D47" s="61"/>
      <c r="E47" s="61"/>
      <c r="G47" s="63" t="s">
        <v>170</v>
      </c>
      <c r="H47" s="64">
        <f>G38+G34/2</f>
        <v>2.3125</v>
      </c>
      <c r="I47" s="10" t="s">
        <v>41</v>
      </c>
    </row>
    <row r="48" spans="1:9">
      <c r="A48" s="61"/>
      <c r="B48" s="61"/>
      <c r="C48" s="61"/>
      <c r="D48" s="61"/>
      <c r="E48" s="61"/>
      <c r="G48" s="63" t="s">
        <v>101</v>
      </c>
      <c r="H48" s="66">
        <f>D39</f>
        <v>88.920000000000982</v>
      </c>
      <c r="I48" s="10" t="s">
        <v>41</v>
      </c>
    </row>
    <row r="49" spans="1:9" ht="14.25">
      <c r="A49" s="61"/>
      <c r="B49" s="61"/>
      <c r="C49" s="61"/>
      <c r="D49" s="61"/>
      <c r="E49" s="61"/>
      <c r="G49" s="63" t="s">
        <v>102</v>
      </c>
      <c r="H49" s="64">
        <f>1+H47/(0.7*(H48-H47))</f>
        <v>1.0381441726013496</v>
      </c>
      <c r="I49" s="10" t="s">
        <v>103</v>
      </c>
    </row>
    <row r="50" spans="1:9">
      <c r="A50" s="61"/>
      <c r="B50" s="61"/>
      <c r="C50" s="61"/>
      <c r="D50" s="61"/>
      <c r="E50" s="61"/>
      <c r="F50" s="61"/>
      <c r="G50" s="61"/>
      <c r="H50" s="61"/>
    </row>
    <row r="51" spans="1:9" ht="14.25">
      <c r="B51" s="61"/>
      <c r="C51" s="61"/>
      <c r="D51" s="63" t="s">
        <v>104</v>
      </c>
      <c r="E51" s="66">
        <f>E7</f>
        <v>35.834789062500185</v>
      </c>
      <c r="F51" s="10" t="s">
        <v>75</v>
      </c>
      <c r="G51" s="61"/>
      <c r="H51" s="61"/>
      <c r="I51" s="61"/>
    </row>
    <row r="52" spans="1:9" ht="14.25">
      <c r="B52" s="61"/>
      <c r="C52" s="61"/>
      <c r="D52" s="63" t="s">
        <v>105</v>
      </c>
      <c r="E52" s="83">
        <f>G37/(E26*D40)</f>
        <v>2.9828055691866223E-4</v>
      </c>
      <c r="F52" s="61"/>
      <c r="I52" s="61"/>
    </row>
    <row r="53" spans="1:9" ht="14.25">
      <c r="B53" s="61"/>
      <c r="C53" s="61"/>
      <c r="D53" s="63" t="s">
        <v>171</v>
      </c>
      <c r="E53" s="76">
        <f>120000*1*('Geometry and Pile Load'!B24^2)*('Geometry and Pile Load'!B26^0.33)</f>
        <v>4266.223084062236</v>
      </c>
      <c r="F53" s="10" t="s">
        <v>83</v>
      </c>
      <c r="G53" s="10" t="s">
        <v>106</v>
      </c>
      <c r="H53" s="61"/>
      <c r="I53" s="61"/>
    </row>
    <row r="54" spans="1:9" ht="14.25">
      <c r="B54" s="61"/>
      <c r="C54" s="61"/>
      <c r="D54" s="63" t="s">
        <v>107</v>
      </c>
      <c r="E54" s="64">
        <f>29000/E53</f>
        <v>6.7975817083589121</v>
      </c>
      <c r="F54" s="10" t="s">
        <v>108</v>
      </c>
      <c r="G54" s="63" t="s">
        <v>109</v>
      </c>
      <c r="H54" s="64">
        <f>E51*12/(G37*E56*D40)</f>
        <v>10.901858338265566</v>
      </c>
      <c r="I54" s="10" t="s">
        <v>83</v>
      </c>
    </row>
    <row r="55" spans="1:9" ht="15.75">
      <c r="B55" s="61"/>
      <c r="C55" s="61"/>
      <c r="D55" s="63" t="s">
        <v>110</v>
      </c>
      <c r="E55" s="64">
        <f>SQRT(2*E52*E54+(E52*E54)^2)-E52*E54</f>
        <v>6.1684924261828526E-2</v>
      </c>
      <c r="F55" s="61"/>
      <c r="G55" s="63" t="s">
        <v>111</v>
      </c>
      <c r="H55" s="64">
        <f>0.6*D36</f>
        <v>36</v>
      </c>
      <c r="I55" s="10" t="s">
        <v>83</v>
      </c>
    </row>
    <row r="56" spans="1:9">
      <c r="B56" s="61"/>
      <c r="C56" s="61"/>
      <c r="D56" s="63" t="s">
        <v>112</v>
      </c>
      <c r="E56" s="64">
        <f>1-E55/3</f>
        <v>0.97943835857939054</v>
      </c>
      <c r="F56" s="61"/>
      <c r="G56" s="61"/>
      <c r="H56" s="61"/>
      <c r="I56" s="69" t="str">
        <f>IF(H54&lt;=H55,"OK","NG, Decrease Reinforcement Spacing")</f>
        <v>OK</v>
      </c>
    </row>
    <row r="57" spans="1:9">
      <c r="A57" s="61"/>
      <c r="B57" s="61"/>
      <c r="C57" s="61"/>
      <c r="D57" s="61"/>
      <c r="E57" s="61"/>
      <c r="F57" s="61"/>
      <c r="G57" s="61"/>
      <c r="H57" s="61"/>
    </row>
    <row r="58" spans="1:9" ht="14.25">
      <c r="A58" s="61"/>
      <c r="B58" s="61"/>
      <c r="C58" s="63" t="s">
        <v>113</v>
      </c>
      <c r="D58" s="66">
        <v>0.75</v>
      </c>
      <c r="E58" s="10" t="s">
        <v>172</v>
      </c>
      <c r="F58" s="61"/>
      <c r="G58" s="61"/>
      <c r="H58" s="61"/>
    </row>
    <row r="59" spans="1:9" ht="13.5" thickBot="1">
      <c r="A59" s="61"/>
      <c r="B59" s="61"/>
      <c r="C59" s="61"/>
      <c r="D59" s="61"/>
      <c r="E59" s="61"/>
      <c r="F59" s="61"/>
      <c r="G59" s="61"/>
      <c r="H59" s="61"/>
    </row>
    <row r="60" spans="1:9" ht="15" thickBot="1">
      <c r="A60" s="61"/>
      <c r="B60" s="79"/>
      <c r="C60" s="86"/>
      <c r="D60" s="81" t="s">
        <v>114</v>
      </c>
      <c r="E60" s="87">
        <f>((700*D58)/(H49*H54))-2*H47</f>
        <v>41.762514011223892</v>
      </c>
      <c r="F60" s="58" t="str">
        <f>IF(E60&gt;=G60,"inches      &gt;","inches      &lt;")</f>
        <v>inches      &gt;</v>
      </c>
      <c r="G60" s="87">
        <f>G14</f>
        <v>12</v>
      </c>
      <c r="H60" s="58" t="s">
        <v>41</v>
      </c>
      <c r="I60" s="59" t="str">
        <f>IF(E60&gt;=G60,"OK","NG, Decrease Reinforcement Spacing")</f>
        <v>OK</v>
      </c>
    </row>
    <row r="61" spans="1:9">
      <c r="A61" s="61"/>
      <c r="B61" s="10"/>
      <c r="C61" s="61"/>
      <c r="D61" s="61"/>
      <c r="E61" s="61"/>
      <c r="F61" s="61"/>
      <c r="G61" s="61"/>
      <c r="H61" s="61"/>
    </row>
    <row r="62" spans="1:9">
      <c r="A62" s="78" t="s">
        <v>205</v>
      </c>
      <c r="B62" s="61"/>
      <c r="C62" s="61"/>
      <c r="D62" s="61"/>
      <c r="E62" s="61"/>
      <c r="F62" s="61"/>
      <c r="G62" s="61"/>
      <c r="I62" s="65" t="s">
        <v>115</v>
      </c>
    </row>
    <row r="63" spans="1:9">
      <c r="A63" s="61"/>
      <c r="B63" s="61"/>
      <c r="C63" s="61"/>
      <c r="D63" s="63" t="s">
        <v>70</v>
      </c>
      <c r="E63" s="66">
        <f>'Geometry and Pile Load'!B6*12</f>
        <v>18</v>
      </c>
      <c r="F63" s="10" t="s">
        <v>174</v>
      </c>
      <c r="G63" s="61"/>
      <c r="H63" s="61"/>
    </row>
    <row r="64" spans="1:9">
      <c r="A64" s="61"/>
      <c r="B64" s="61"/>
      <c r="C64" s="61"/>
      <c r="D64" s="63" t="s">
        <v>116</v>
      </c>
      <c r="E64" s="66">
        <f>'Geometry and Pile Load'!B7*12</f>
        <v>88.920000000000982</v>
      </c>
      <c r="F64" s="10" t="s">
        <v>173</v>
      </c>
      <c r="G64" s="61"/>
      <c r="H64" s="61"/>
    </row>
    <row r="65" spans="1:9">
      <c r="A65" s="61"/>
      <c r="B65" s="61"/>
      <c r="C65" s="61"/>
      <c r="D65" s="61"/>
      <c r="E65" s="61"/>
      <c r="F65" s="61"/>
      <c r="G65" s="61"/>
      <c r="H65" s="61"/>
    </row>
    <row r="66" spans="1:9" ht="15.75">
      <c r="A66" s="61"/>
      <c r="B66" s="61"/>
      <c r="C66" s="61"/>
      <c r="D66" s="63" t="s">
        <v>117</v>
      </c>
      <c r="E66" s="64">
        <f>1.3*E63*E64/(2*(E63+E64)*D36)</f>
        <v>0.16217171717171749</v>
      </c>
      <c r="F66" s="10" t="s">
        <v>118</v>
      </c>
      <c r="G66" s="61"/>
      <c r="H66" s="63"/>
    </row>
    <row r="67" spans="1:9" ht="15.75">
      <c r="A67" s="61"/>
      <c r="B67" s="61"/>
      <c r="C67" s="61"/>
      <c r="D67" s="63" t="s">
        <v>119</v>
      </c>
      <c r="E67" s="64">
        <v>0.11</v>
      </c>
      <c r="F67" s="10" t="s">
        <v>118</v>
      </c>
      <c r="G67" s="61"/>
      <c r="H67" s="61"/>
    </row>
    <row r="68" spans="1:9" ht="15.75">
      <c r="A68" s="61"/>
      <c r="B68" s="61"/>
      <c r="C68" s="61"/>
      <c r="D68" s="63" t="s">
        <v>120</v>
      </c>
      <c r="E68" s="64">
        <v>0.6</v>
      </c>
      <c r="F68" s="10" t="s">
        <v>118</v>
      </c>
      <c r="G68" s="61"/>
      <c r="H68" s="61"/>
    </row>
    <row r="69" spans="1:9">
      <c r="A69" s="61"/>
      <c r="B69" s="61"/>
      <c r="C69" s="61"/>
      <c r="D69" s="61"/>
      <c r="E69" s="61"/>
      <c r="F69" s="61"/>
      <c r="G69" s="61"/>
      <c r="H69" s="61"/>
    </row>
    <row r="70" spans="1:9" ht="14.25">
      <c r="A70" s="61"/>
      <c r="B70" s="61"/>
      <c r="C70" s="61"/>
      <c r="D70" s="63" t="s">
        <v>121</v>
      </c>
      <c r="E70" s="64">
        <f>E15</f>
        <v>0.625</v>
      </c>
      <c r="F70" s="10" t="s">
        <v>41</v>
      </c>
      <c r="G70" s="61"/>
      <c r="H70" s="63"/>
    </row>
    <row r="71" spans="1:9" ht="15.75">
      <c r="A71" s="61"/>
      <c r="B71" s="61"/>
      <c r="C71" s="61"/>
      <c r="D71" s="63" t="s">
        <v>122</v>
      </c>
      <c r="E71" s="64">
        <f>F15</f>
        <v>0.31</v>
      </c>
      <c r="F71" s="10" t="s">
        <v>85</v>
      </c>
      <c r="G71" s="61"/>
      <c r="H71" s="63"/>
    </row>
    <row r="72" spans="1:9">
      <c r="A72" s="61"/>
      <c r="B72" s="61"/>
      <c r="C72" s="61"/>
      <c r="D72" s="63" t="s">
        <v>123</v>
      </c>
      <c r="E72" s="64">
        <f>G15</f>
        <v>12</v>
      </c>
      <c r="F72" s="10" t="s">
        <v>41</v>
      </c>
      <c r="G72" s="61"/>
      <c r="H72" s="63"/>
    </row>
    <row r="73" spans="1:9" ht="15.75">
      <c r="A73" s="61"/>
      <c r="B73" s="61"/>
      <c r="C73" s="61"/>
      <c r="D73" s="63" t="s">
        <v>124</v>
      </c>
      <c r="E73" s="64">
        <f>E71/(E72/12)</f>
        <v>0.31</v>
      </c>
      <c r="F73" s="10" t="s">
        <v>118</v>
      </c>
      <c r="G73" s="61"/>
      <c r="H73" s="61"/>
    </row>
    <row r="74" spans="1:9" ht="13.5" thickBot="1">
      <c r="A74" s="61"/>
      <c r="B74" s="61"/>
      <c r="C74" s="61"/>
      <c r="D74" s="63"/>
      <c r="E74" s="64"/>
      <c r="F74" s="10"/>
      <c r="G74" s="61"/>
      <c r="H74" s="88" t="str">
        <f>IF(C75&lt;=F76," ",IF(AND(I44="OK",I60="OK"),"*  OK, Since Flexural Reinforcement Requirement is Met","NG, Revise Reinforcement"))</f>
        <v xml:space="preserve"> </v>
      </c>
    </row>
    <row r="75" spans="1:9" ht="15.75">
      <c r="A75" s="61"/>
      <c r="B75" s="89" t="s">
        <v>125</v>
      </c>
      <c r="C75" s="90">
        <f>E73</f>
        <v>0.31</v>
      </c>
      <c r="D75" s="91" t="s">
        <v>126</v>
      </c>
      <c r="E75" s="92" t="str">
        <f>IF(C75&lt;=F75,"&lt;","&gt;")</f>
        <v>&gt;</v>
      </c>
      <c r="F75" s="90">
        <f>MAX(E66:E67)</f>
        <v>0.16217171717171749</v>
      </c>
      <c r="G75" s="91" t="s">
        <v>126</v>
      </c>
      <c r="H75" s="93" t="str">
        <f>IF(C75&gt;=F75,"OK","NG, Increase Reinforcement")</f>
        <v>OK</v>
      </c>
    </row>
    <row r="76" spans="1:9" ht="15.75" thickBot="1">
      <c r="A76" s="61"/>
      <c r="B76" s="94"/>
      <c r="C76" s="95"/>
      <c r="D76" s="95"/>
      <c r="E76" s="95" t="str">
        <f>IF(C75&lt;=F76,"&lt;","&gt;")</f>
        <v>&lt;</v>
      </c>
      <c r="F76" s="96">
        <f>E68</f>
        <v>0.6</v>
      </c>
      <c r="G76" s="97" t="s">
        <v>126</v>
      </c>
      <c r="H76" s="98" t="str">
        <f>IF(C75&lt;=F76,"OK","OK *")</f>
        <v>OK</v>
      </c>
    </row>
    <row r="77" spans="1:9">
      <c r="A77" s="61"/>
      <c r="B77" s="84"/>
      <c r="C77" s="84"/>
      <c r="D77" s="84"/>
      <c r="E77" s="84"/>
      <c r="F77" s="85"/>
      <c r="G77" s="71"/>
      <c r="H77" s="69"/>
    </row>
    <row r="78" spans="1:9">
      <c r="A78" s="61"/>
      <c r="B78" s="10"/>
      <c r="C78" s="61"/>
      <c r="D78" s="61"/>
      <c r="E78" s="61"/>
      <c r="F78" s="61"/>
      <c r="G78" s="61"/>
      <c r="H78" s="61"/>
    </row>
    <row r="79" spans="1:9">
      <c r="A79" s="60" t="s">
        <v>176</v>
      </c>
      <c r="B79" s="61"/>
      <c r="C79" s="61"/>
      <c r="D79" s="61"/>
      <c r="E79" s="61"/>
      <c r="F79" s="61"/>
      <c r="G79" s="61"/>
      <c r="I79" s="67" t="s">
        <v>127</v>
      </c>
    </row>
    <row r="80" spans="1:9">
      <c r="A80" s="78"/>
      <c r="B80" s="61"/>
      <c r="C80" s="61"/>
      <c r="D80" s="63" t="s">
        <v>128</v>
      </c>
      <c r="E80" s="66">
        <v>0.9</v>
      </c>
      <c r="F80" s="10" t="s">
        <v>56</v>
      </c>
      <c r="G80" s="61"/>
      <c r="H80" s="61"/>
    </row>
    <row r="81" spans="1:8">
      <c r="A81" s="61"/>
      <c r="B81" s="61"/>
      <c r="C81" s="61"/>
      <c r="D81" s="63" t="s">
        <v>64</v>
      </c>
      <c r="E81" s="66">
        <f>'Geometry and Pile Load'!B27</f>
        <v>1</v>
      </c>
      <c r="F81" s="10" t="s">
        <v>65</v>
      </c>
      <c r="G81" s="61"/>
      <c r="H81" s="61"/>
    </row>
    <row r="82" spans="1:8" ht="14.25">
      <c r="A82" s="61"/>
      <c r="B82" s="61"/>
      <c r="C82" s="61"/>
      <c r="D82" s="63" t="s">
        <v>129</v>
      </c>
      <c r="E82" s="66">
        <f>'Geometry and Pile Load'!B28</f>
        <v>1</v>
      </c>
      <c r="F82" s="10" t="s">
        <v>130</v>
      </c>
      <c r="G82" s="61"/>
      <c r="H82" s="61"/>
    </row>
    <row r="83" spans="1:8">
      <c r="A83" s="61"/>
      <c r="B83" s="61"/>
      <c r="C83" s="63"/>
      <c r="D83" s="66"/>
      <c r="E83" s="10"/>
      <c r="F83" s="61"/>
      <c r="G83" s="61"/>
      <c r="H83" s="63"/>
    </row>
    <row r="84" spans="1:8" ht="14.25">
      <c r="A84" s="61"/>
      <c r="B84" s="61"/>
      <c r="C84" s="63" t="s">
        <v>131</v>
      </c>
      <c r="D84" s="64">
        <f>D40</f>
        <v>86.607500000000982</v>
      </c>
      <c r="E84" s="10" t="s">
        <v>57</v>
      </c>
      <c r="F84" s="61"/>
      <c r="G84" s="61"/>
      <c r="H84" s="63"/>
    </row>
    <row r="85" spans="1:8" ht="14.25">
      <c r="A85" s="61"/>
      <c r="B85" s="61"/>
      <c r="C85" s="63" t="s">
        <v>132</v>
      </c>
      <c r="D85" s="64">
        <f>MAX(0.9*D84,0.72*E27)</f>
        <v>77.94675000000089</v>
      </c>
      <c r="E85" s="10" t="s">
        <v>57</v>
      </c>
      <c r="F85" s="61"/>
      <c r="G85" s="61"/>
      <c r="H85" s="63"/>
    </row>
    <row r="86" spans="1:8" ht="14.25">
      <c r="A86" s="61"/>
      <c r="B86" s="61"/>
      <c r="C86" s="63" t="s">
        <v>133</v>
      </c>
      <c r="D86" s="66">
        <f>MIN(F7:F8)</f>
        <v>18</v>
      </c>
      <c r="E86" s="10" t="s">
        <v>41</v>
      </c>
      <c r="F86" s="61"/>
      <c r="G86" s="61"/>
      <c r="H86" s="63"/>
    </row>
    <row r="87" spans="1:8">
      <c r="A87" s="61"/>
      <c r="B87" s="61"/>
      <c r="C87" s="63"/>
      <c r="D87" s="66"/>
      <c r="E87" s="10"/>
      <c r="F87" s="61"/>
      <c r="G87" s="61"/>
      <c r="H87" s="63"/>
    </row>
    <row r="88" spans="1:8" ht="14.25">
      <c r="A88" s="61"/>
      <c r="B88" s="61"/>
      <c r="C88" s="63" t="s">
        <v>134</v>
      </c>
      <c r="D88" s="76">
        <f>G30*12</f>
        <v>714.90404179687869</v>
      </c>
      <c r="E88" s="10" t="s">
        <v>135</v>
      </c>
      <c r="F88" s="61"/>
      <c r="G88" s="61"/>
      <c r="H88" s="61"/>
    </row>
    <row r="89" spans="1:8" ht="14.25">
      <c r="A89" s="61"/>
      <c r="B89" s="61"/>
      <c r="C89" s="63" t="s">
        <v>136</v>
      </c>
      <c r="D89" s="76">
        <f>D91*D85</f>
        <v>990.51441521486197</v>
      </c>
      <c r="E89" s="10" t="s">
        <v>135</v>
      </c>
      <c r="F89" s="99" t="s">
        <v>137</v>
      </c>
      <c r="G89" s="61"/>
      <c r="H89" s="61"/>
    </row>
    <row r="90" spans="1:8" ht="14.25">
      <c r="A90" s="61"/>
      <c r="B90" s="61"/>
      <c r="C90" s="63" t="s">
        <v>138</v>
      </c>
      <c r="D90" s="76">
        <v>0</v>
      </c>
      <c r="E90" s="10" t="s">
        <v>4</v>
      </c>
      <c r="F90" s="68" t="s">
        <v>139</v>
      </c>
      <c r="G90" s="83">
        <f>((MAX(D88,D89)/D85)+0.5*D90+D91)/(29000*D92)</f>
        <v>1.8846982758620821E-3</v>
      </c>
      <c r="H90" s="10" t="s">
        <v>140</v>
      </c>
    </row>
    <row r="91" spans="1:8" ht="14.25">
      <c r="A91" s="61"/>
      <c r="B91" s="61"/>
      <c r="C91" s="63" t="s">
        <v>141</v>
      </c>
      <c r="D91" s="76">
        <f>D8</f>
        <v>12.707578125000088</v>
      </c>
      <c r="E91" s="10" t="s">
        <v>4</v>
      </c>
      <c r="F91" s="61"/>
      <c r="G91" s="61"/>
      <c r="H91" s="61"/>
    </row>
    <row r="92" spans="1:8" ht="15.75">
      <c r="A92" s="61"/>
      <c r="B92" s="61"/>
      <c r="C92" s="63" t="s">
        <v>142</v>
      </c>
      <c r="D92" s="64">
        <f>G37</f>
        <v>0.46499999999999997</v>
      </c>
      <c r="E92" s="10" t="s">
        <v>91</v>
      </c>
      <c r="F92" s="99" t="s">
        <v>143</v>
      </c>
      <c r="G92" s="61"/>
      <c r="H92" s="61"/>
    </row>
    <row r="93" spans="1:8" ht="14.25">
      <c r="A93" s="61"/>
      <c r="B93" s="61"/>
      <c r="C93" s="63" t="s">
        <v>178</v>
      </c>
      <c r="D93" s="64">
        <f>MIN(D85,E64-D42/2-G38-0.5*G34)</f>
        <v>77.94675000000089</v>
      </c>
      <c r="E93" s="10" t="s">
        <v>41</v>
      </c>
      <c r="F93" s="68" t="s">
        <v>144</v>
      </c>
      <c r="G93" s="64">
        <f>(4.8/(1+750*G90))*(51/(39+D94))</f>
        <v>0.96606147838703604</v>
      </c>
      <c r="H93" s="10" t="s">
        <v>145</v>
      </c>
    </row>
    <row r="94" spans="1:8" ht="14.25">
      <c r="A94" s="61"/>
      <c r="B94" s="61"/>
      <c r="C94" s="63" t="s">
        <v>146</v>
      </c>
      <c r="D94" s="64">
        <f>D93*1.38/(E82+0.63)</f>
        <v>65.991726993865782</v>
      </c>
      <c r="E94" s="10" t="s">
        <v>41</v>
      </c>
      <c r="F94" s="61"/>
      <c r="G94" s="61"/>
      <c r="H94" s="61"/>
    </row>
    <row r="95" spans="1:8">
      <c r="A95" s="61"/>
      <c r="B95" s="61"/>
      <c r="C95" s="61"/>
      <c r="D95" s="61"/>
      <c r="E95" s="61"/>
      <c r="F95" s="61"/>
      <c r="G95" s="61"/>
      <c r="H95" s="61"/>
    </row>
    <row r="96" spans="1:8" ht="15.75">
      <c r="A96" s="61"/>
      <c r="B96" s="61"/>
      <c r="C96" s="63"/>
      <c r="D96" s="64"/>
      <c r="E96" s="63" t="s">
        <v>147</v>
      </c>
      <c r="F96" s="76">
        <f>0.0316*G93*E81*SQRT(D35)*D86*D85</f>
        <v>85.662818650033628</v>
      </c>
      <c r="G96" s="10" t="s">
        <v>148</v>
      </c>
      <c r="H96" s="61"/>
    </row>
    <row r="97" spans="1:8" ht="14.25">
      <c r="A97" s="61"/>
      <c r="B97" s="61"/>
      <c r="C97" s="63"/>
      <c r="D97" s="64"/>
      <c r="E97" s="63" t="s">
        <v>149</v>
      </c>
      <c r="F97" s="76">
        <f>0.25*D35*D86*D85</f>
        <v>1403.041500000016</v>
      </c>
      <c r="G97" s="10" t="s">
        <v>150</v>
      </c>
      <c r="H97" s="61"/>
    </row>
    <row r="98" spans="1:8" ht="13.5" thickBot="1">
      <c r="A98" s="61"/>
      <c r="B98" s="61"/>
      <c r="C98" s="63"/>
      <c r="D98" s="64"/>
      <c r="E98" s="10"/>
      <c r="F98" s="61"/>
      <c r="G98" s="61"/>
      <c r="H98" s="61"/>
    </row>
    <row r="99" spans="1:8" ht="15" thickBot="1">
      <c r="A99" s="61"/>
      <c r="B99" s="100" t="s">
        <v>151</v>
      </c>
      <c r="C99" s="82">
        <f>E80*MIN(F96:F97)</f>
        <v>77.096536785030267</v>
      </c>
      <c r="D99" s="58" t="str">
        <f>IF(C99&gt;=E99,"kips        &gt;","kips        &lt;")</f>
        <v>kips        &gt;</v>
      </c>
      <c r="E99" s="82">
        <f>D91</f>
        <v>12.707578125000088</v>
      </c>
      <c r="F99" s="58" t="s">
        <v>4</v>
      </c>
      <c r="G99" s="59" t="str">
        <f>IF(C99&gt;=E99,"OK","NG, Increase Stem Wall Thickness")</f>
        <v>OK</v>
      </c>
      <c r="H99" s="61"/>
    </row>
    <row r="100" spans="1:8">
      <c r="A100" s="61"/>
      <c r="B100" s="10"/>
      <c r="C100" s="61"/>
      <c r="D100" s="61"/>
      <c r="E100" s="61"/>
      <c r="F100" s="61"/>
      <c r="G100" s="61"/>
      <c r="H100" s="61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Geometry and Pile Load</vt:lpstr>
      <vt:lpstr>Design Shear and Moment</vt:lpstr>
      <vt:lpstr>Horizontal Cantilever Design</vt:lpstr>
      <vt:lpstr>Vertical Cantilever Design</vt:lpstr>
      <vt:lpstr>'Design Shear and Moment'!Print_Area</vt:lpstr>
      <vt:lpstr>'Geometry and Pile Load'!Print_Area</vt:lpstr>
      <vt:lpstr>'Horizontal Cantilever Design'!Print_Area</vt:lpstr>
      <vt:lpstr>'Vertical Cantilever Design'!Print_Area</vt:lpstr>
      <vt:lpstr>'Design Shear and Moment'!Print_Titles</vt:lpstr>
      <vt:lpstr>'Geometry and Pile Load'!Print_Titles</vt:lpstr>
      <vt:lpstr>'Horizontal Cantilever Design'!Print_Titles</vt:lpstr>
      <vt:lpstr>'Vertical Cantilever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Aaron Adkins</cp:lastModifiedBy>
  <cp:lastPrinted>2022-06-07T13:20:22Z</cp:lastPrinted>
  <dcterms:created xsi:type="dcterms:W3CDTF">2002-06-14T13:38:59Z</dcterms:created>
  <dcterms:modified xsi:type="dcterms:W3CDTF">2023-10-23T18:45:37Z</dcterms:modified>
</cp:coreProperties>
</file>